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42" documentId="13_ncr:1_{7ABFF836-6C5C-4366-AC83-B3A3E5F6E963}" xr6:coauthVersionLast="47" xr6:coauthVersionMax="47" xr10:uidLastSave="{B5B7E9C2-1F7E-44B4-B9A5-F7025C5A6532}"/>
  <bookViews>
    <workbookView xWindow="-24350" yWindow="230" windowWidth="27190" windowHeight="14260" tabRatio="924" xr2:uid="{00000000-000D-0000-FFFF-FFFF00000000}"/>
  </bookViews>
  <sheets>
    <sheet name="Intro" sheetId="28" r:id="rId1"/>
    <sheet name="XLETAUPP" sheetId="31" r:id="rId2"/>
    <sheet name="Lås tabellmatris" sheetId="34" r:id="rId3"/>
    <sheet name="Rabatt" sheetId="32" r:id="rId4"/>
    <sheet name="Rabatt (F)" sheetId="33" r:id="rId5"/>
    <sheet name="Index Passa" sheetId="29" r:id="rId6"/>
    <sheet name="Index Passa(F)" sheetId="30" r:id="rId7"/>
    <sheet name="Copilot betal" sheetId="35" r:id="rId8"/>
    <sheet name="Försäljning" sheetId="24" r:id="rId9"/>
    <sheet name="Kundlista" sheetId="25" r:id="rId10"/>
    <sheet name="Produktlista" sheetId="26" r:id="rId11"/>
  </sheets>
  <externalReferences>
    <externalReference r:id="rId12"/>
    <externalReference r:id="rId13"/>
  </externalReferences>
  <definedNames>
    <definedName name="April">#REF!</definedName>
    <definedName name="Augusti">#REF!</definedName>
    <definedName name="Borås">#REF!</definedName>
    <definedName name="December">#REF!</definedName>
    <definedName name="DKK_Facit">'[1]Absolut 1 Facit Namn'!$H$4</definedName>
    <definedName name="EUR_Facit">'[1]Absolut 1 Facit Namn'!$I$4</definedName>
    <definedName name="Facit_ränta">'[2]Letaupp 2 Facit'!$G$2:$I$6</definedName>
    <definedName name="Februari">#REF!</definedName>
    <definedName name="GBP_Facit">'[1]Absolut 2 Facit Namn'!$E$3</definedName>
    <definedName name="Gävle">#REF!</definedName>
    <definedName name="Januari">#REF!</definedName>
    <definedName name="Juli">#REF!</definedName>
    <definedName name="Juni">#REF!</definedName>
    <definedName name="Karlstad">#REF!</definedName>
    <definedName name="Lund">#REF!</definedName>
    <definedName name="Maj">#REF!</definedName>
    <definedName name="Malmö">#REF!</definedName>
    <definedName name="Mars">#REF!</definedName>
    <definedName name="Mjölby">#REF!</definedName>
    <definedName name="NOK_Facit">'[1]Absolut 1 Facit Namn'!$J$4</definedName>
    <definedName name="November">#REF!</definedName>
    <definedName name="Oktober">#REF!</definedName>
    <definedName name="Rabattlista_Facit">'[1]Letarad 1 Facit Namn'!$E$2:$F$6</definedName>
    <definedName name="SEK_Facit">'[1]Absolut 1 Facit Namn'!$G$4</definedName>
    <definedName name="September">#REF!</definedName>
    <definedName name="Sundsvall">#REF!</definedName>
    <definedName name="Umeå">#REF!</definedName>
    <definedName name="Uppsala">#REF!</definedName>
    <definedName name="USD_Facit">'[1]Absolut 2 Facit Namn'!$G$3</definedName>
    <definedName name="Varberg">#REF!</definedName>
    <definedName name="Värnamo">#REF!</definedName>
    <definedName name="Västerås">#REF!</definedName>
    <definedName name="Växlingskurser">'[1]Valuta kurser webb'!$B$4:$E$31</definedName>
    <definedName name="ZAR_Facit">'[1]Absolut 2 Facit Namn'!$F$3</definedName>
    <definedName name="Örebro">#REF!</definedName>
    <definedName name="Östersu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3" l="1"/>
  <c r="E21" i="33" s="1"/>
  <c r="D20" i="33"/>
  <c r="E20" i="33" s="1"/>
  <c r="D19" i="33"/>
  <c r="E19" i="33" s="1"/>
  <c r="D18" i="33"/>
  <c r="E18" i="33" s="1"/>
  <c r="D17" i="33"/>
  <c r="E17" i="33" s="1"/>
  <c r="D16" i="33"/>
  <c r="E16" i="33" s="1"/>
  <c r="D15" i="33"/>
  <c r="E15" i="33" s="1"/>
  <c r="D14" i="33"/>
  <c r="E14" i="33" s="1"/>
  <c r="D13" i="33"/>
  <c r="E13" i="33" s="1"/>
  <c r="D12" i="33"/>
  <c r="E12" i="33" s="1"/>
  <c r="D11" i="33"/>
  <c r="E11" i="33" s="1"/>
  <c r="D10" i="33"/>
  <c r="E10" i="33" s="1"/>
  <c r="D9" i="33"/>
  <c r="E9" i="33" s="1"/>
  <c r="D8" i="33"/>
  <c r="E8" i="33" s="1"/>
  <c r="D7" i="33"/>
  <c r="E7" i="33" s="1"/>
  <c r="D6" i="33"/>
  <c r="E6" i="33" s="1"/>
  <c r="D5" i="33"/>
  <c r="E5" i="33" s="1"/>
  <c r="D4" i="33"/>
  <c r="E4" i="33" s="1"/>
  <c r="D3" i="33"/>
  <c r="E3" i="33" s="1"/>
  <c r="D2" i="33"/>
  <c r="E2" i="33" s="1"/>
  <c r="C27" i="30" l="1" a="1"/>
  <c r="C27" i="30" s="1"/>
  <c r="C26" i="30"/>
  <c r="C25" i="30"/>
  <c r="C21" i="30"/>
  <c r="H16" i="28" l="1"/>
  <c r="G10" i="28"/>
  <c r="H10" i="28"/>
  <c r="G13" i="28"/>
  <c r="H13" i="28"/>
  <c r="G16" i="28"/>
  <c r="G19" i="28" a="1"/>
  <c r="G19" i="28"/>
  <c r="H19" i="28" a="1"/>
  <c r="H19" i="2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<sst xmlns="http://schemas.openxmlformats.org/spreadsheetml/2006/main" count="1479" uniqueCount="515">
  <si>
    <t>Land</t>
  </si>
  <si>
    <t>Area km²</t>
  </si>
  <si>
    <t>Huvudstad</t>
  </si>
  <si>
    <t>Befolkningsmängd</t>
  </si>
  <si>
    <t>Bosnien</t>
  </si>
  <si>
    <t>Sarajevo</t>
  </si>
  <si>
    <t>Bulgarien</t>
  </si>
  <si>
    <t>Sofia</t>
  </si>
  <si>
    <t>Danmark</t>
  </si>
  <si>
    <t>Köpenhamn</t>
  </si>
  <si>
    <t>Estland</t>
  </si>
  <si>
    <t>Tallinn</t>
  </si>
  <si>
    <t>Finland</t>
  </si>
  <si>
    <t>Helsingfors</t>
  </si>
  <si>
    <t>Frankrike</t>
  </si>
  <si>
    <t>Paris</t>
  </si>
  <si>
    <t>Grekland</t>
  </si>
  <si>
    <t>Aten</t>
  </si>
  <si>
    <t>Irland</t>
  </si>
  <si>
    <t>Dublin</t>
  </si>
  <si>
    <t>Island</t>
  </si>
  <si>
    <t>Reykjavik</t>
  </si>
  <si>
    <t>Italien</t>
  </si>
  <si>
    <t>Rom</t>
  </si>
  <si>
    <t>Kroatien</t>
  </si>
  <si>
    <t>Zagreb</t>
  </si>
  <si>
    <t>Lettland</t>
  </si>
  <si>
    <t>Riga</t>
  </si>
  <si>
    <t>Litauen</t>
  </si>
  <si>
    <t>Vilnius</t>
  </si>
  <si>
    <t>Nederländerna</t>
  </si>
  <si>
    <t>Amsterdam</t>
  </si>
  <si>
    <t>Norge</t>
  </si>
  <si>
    <t>Oslo</t>
  </si>
  <si>
    <t>Polen</t>
  </si>
  <si>
    <t>Warszawa</t>
  </si>
  <si>
    <t>Portugal</t>
  </si>
  <si>
    <t>Lissabon</t>
  </si>
  <si>
    <t>Rumänien</t>
  </si>
  <si>
    <t>Bukarest</t>
  </si>
  <si>
    <t>Schweiz</t>
  </si>
  <si>
    <t>Bern</t>
  </si>
  <si>
    <t>Serbien</t>
  </si>
  <si>
    <t>Belgrad</t>
  </si>
  <si>
    <t>Slovakien</t>
  </si>
  <si>
    <t>Bratislava</t>
  </si>
  <si>
    <t>Spanien</t>
  </si>
  <si>
    <t>Madrid</t>
  </si>
  <si>
    <t>Storbritannien</t>
  </si>
  <si>
    <t>London</t>
  </si>
  <si>
    <t>Sverige</t>
  </si>
  <si>
    <t>Stockholm</t>
  </si>
  <si>
    <t>Tjeckien</t>
  </si>
  <si>
    <t>Prag</t>
  </si>
  <si>
    <t>Tyskland</t>
  </si>
  <si>
    <t>Berlin</t>
  </si>
  <si>
    <t>Ukraina</t>
  </si>
  <si>
    <t>Kiev</t>
  </si>
  <si>
    <t>Ungern</t>
  </si>
  <si>
    <t>Budapest</t>
  </si>
  <si>
    <t>Österrike</t>
  </si>
  <si>
    <t>Wien</t>
  </si>
  <si>
    <t>XLETAUPP [XLOOKUP]</t>
  </si>
  <si>
    <t>Namn</t>
  </si>
  <si>
    <t>Område</t>
  </si>
  <si>
    <t>Pernilla</t>
  </si>
  <si>
    <t>Värde</t>
  </si>
  <si>
    <t>Rabatt</t>
  </si>
  <si>
    <t>Gävle</t>
  </si>
  <si>
    <t>Malmö</t>
  </si>
  <si>
    <t>Sundsvall</t>
  </si>
  <si>
    <t>Uppsala</t>
  </si>
  <si>
    <t>Borås</t>
  </si>
  <si>
    <t>Västerås</t>
  </si>
  <si>
    <t>Östersund</t>
  </si>
  <si>
    <t>Umeå</t>
  </si>
  <si>
    <t>Lund</t>
  </si>
  <si>
    <t>Örebro</t>
  </si>
  <si>
    <t>Ålder</t>
  </si>
  <si>
    <t>Belopp</t>
  </si>
  <si>
    <t>FILTER</t>
  </si>
  <si>
    <t>KUNDNR</t>
  </si>
  <si>
    <t>FAKTURANR</t>
  </si>
  <si>
    <t>FAKTURADATUM</t>
  </si>
  <si>
    <t>ANTAL EX</t>
  </si>
  <si>
    <t>FAKTURABELOPP</t>
  </si>
  <si>
    <t>ARTIKELNR</t>
  </si>
  <si>
    <t>KUNDNAMN</t>
  </si>
  <si>
    <t>KATEGORI</t>
  </si>
  <si>
    <t>REGION</t>
  </si>
  <si>
    <t>PRODUKTGRUPP</t>
  </si>
  <si>
    <t>FORMAT</t>
  </si>
  <si>
    <t>PAPPERSVIKT</t>
  </si>
  <si>
    <t>KLASS</t>
  </si>
  <si>
    <t>BETALNINGSVILLKOR</t>
  </si>
  <si>
    <t>ADRESS</t>
  </si>
  <si>
    <t>POSTNR</t>
  </si>
  <si>
    <t>ORT</t>
  </si>
  <si>
    <t>Kunden AB 1</t>
  </si>
  <si>
    <t>Livsmedelsaffär</t>
  </si>
  <si>
    <t>A-kund</t>
  </si>
  <si>
    <t>Box 1</t>
  </si>
  <si>
    <t>STOCKHOLM</t>
  </si>
  <si>
    <t>ÖST</t>
  </si>
  <si>
    <t>Kunden AB 2</t>
  </si>
  <si>
    <t>Övriga butiker</t>
  </si>
  <si>
    <t>Box 2</t>
  </si>
  <si>
    <t xml:space="preserve">STOCKHOLM </t>
  </si>
  <si>
    <t>Kunden AB 3</t>
  </si>
  <si>
    <t>Box 3</t>
  </si>
  <si>
    <t>Kunden AB 4</t>
  </si>
  <si>
    <t>B-kund</t>
  </si>
  <si>
    <t>Box 4</t>
  </si>
  <si>
    <t>Kunden AB 5</t>
  </si>
  <si>
    <t>Kiosk</t>
  </si>
  <si>
    <t>C-kund</t>
  </si>
  <si>
    <t>Box 5</t>
  </si>
  <si>
    <t>Kunden AB 6</t>
  </si>
  <si>
    <t>Box 6</t>
  </si>
  <si>
    <t>GÖTEBORG</t>
  </si>
  <si>
    <t>VÄST</t>
  </si>
  <si>
    <t>Kunden AB 7</t>
  </si>
  <si>
    <t>Varuhus</t>
  </si>
  <si>
    <t>Box 7</t>
  </si>
  <si>
    <t>Kunden AB 8</t>
  </si>
  <si>
    <t>Box 8</t>
  </si>
  <si>
    <t>Kunden AB 9</t>
  </si>
  <si>
    <t>Hotell och restaurang</t>
  </si>
  <si>
    <t>Box 9</t>
  </si>
  <si>
    <t>Kunden AB 10</t>
  </si>
  <si>
    <t>Box 10</t>
  </si>
  <si>
    <t>MALMÖ</t>
  </si>
  <si>
    <t>SYD</t>
  </si>
  <si>
    <t>Kunden AB 11</t>
  </si>
  <si>
    <t>Box 11</t>
  </si>
  <si>
    <t>Kunden AB 12</t>
  </si>
  <si>
    <t>Box 12</t>
  </si>
  <si>
    <t>Kunden AB 13</t>
  </si>
  <si>
    <t>Box 13</t>
  </si>
  <si>
    <t>Kunden AB 14</t>
  </si>
  <si>
    <t>Box 14</t>
  </si>
  <si>
    <t>LANDSKRONA</t>
  </si>
  <si>
    <t>Kunden AB 15</t>
  </si>
  <si>
    <t>Box 15</t>
  </si>
  <si>
    <t>BORÅS</t>
  </si>
  <si>
    <t>Kunden AB 16</t>
  </si>
  <si>
    <t>Box 16</t>
  </si>
  <si>
    <t>HALMSTAD</t>
  </si>
  <si>
    <t>Kunden AB 17</t>
  </si>
  <si>
    <t>Box 17</t>
  </si>
  <si>
    <t>TROLLHÄTTAN</t>
  </si>
  <si>
    <t>Kunden AB 18</t>
  </si>
  <si>
    <t>Box 18</t>
  </si>
  <si>
    <t>VÄSTERÅS</t>
  </si>
  <si>
    <t>Kunden AB 19</t>
  </si>
  <si>
    <t>Box 19</t>
  </si>
  <si>
    <t>Kunden AB 20</t>
  </si>
  <si>
    <t>Box 20</t>
  </si>
  <si>
    <t>ÖREBRO</t>
  </si>
  <si>
    <t>Kunden AB 21</t>
  </si>
  <si>
    <t>Box 21</t>
  </si>
  <si>
    <t>Kunden AB 22</t>
  </si>
  <si>
    <t>Box 22</t>
  </si>
  <si>
    <t>GÄVLE</t>
  </si>
  <si>
    <t>NORR</t>
  </si>
  <si>
    <t>Kunden AB 23</t>
  </si>
  <si>
    <t>Box 23</t>
  </si>
  <si>
    <t>Kunden AB 24</t>
  </si>
  <si>
    <t>Box 24</t>
  </si>
  <si>
    <t>SUNDSVALL</t>
  </si>
  <si>
    <t>Kunden AB 25</t>
  </si>
  <si>
    <t>Box 25</t>
  </si>
  <si>
    <t>Kunden AB 26</t>
  </si>
  <si>
    <t>Box 26</t>
  </si>
  <si>
    <t>LULEÅ</t>
  </si>
  <si>
    <t>Kunden AB 27</t>
  </si>
  <si>
    <t>Box 27</t>
  </si>
  <si>
    <t>KIRUNA</t>
  </si>
  <si>
    <t>Kunden AB 28</t>
  </si>
  <si>
    <t>Box 28</t>
  </si>
  <si>
    <t>KALMAR</t>
  </si>
  <si>
    <t>Kunden AB 29</t>
  </si>
  <si>
    <t>Box 29</t>
  </si>
  <si>
    <t>LUND</t>
  </si>
  <si>
    <t>Kunden AB 30</t>
  </si>
  <si>
    <t>Box 30</t>
  </si>
  <si>
    <t>VÄXJÖ</t>
  </si>
  <si>
    <t>Kunden AB 31</t>
  </si>
  <si>
    <t>Box 31</t>
  </si>
  <si>
    <t>JÖNKÖPING</t>
  </si>
  <si>
    <t>Kunden AB 32</t>
  </si>
  <si>
    <t>Box 32</t>
  </si>
  <si>
    <t>Kunden AB 33</t>
  </si>
  <si>
    <t>Box 33</t>
  </si>
  <si>
    <t>NORRKÖPING</t>
  </si>
  <si>
    <t>Kunden AB 34</t>
  </si>
  <si>
    <t>Box 34</t>
  </si>
  <si>
    <t>Kunden AB 35</t>
  </si>
  <si>
    <t>Box 35</t>
  </si>
  <si>
    <t>Kunden AB 36</t>
  </si>
  <si>
    <t>Box 36</t>
  </si>
  <si>
    <t>SÖDERTÄLJE</t>
  </si>
  <si>
    <t>Kunden AB 37</t>
  </si>
  <si>
    <t>Box 37</t>
  </si>
  <si>
    <t>Kunden AB 38</t>
  </si>
  <si>
    <t>Box 38</t>
  </si>
  <si>
    <t>UPPSALA</t>
  </si>
  <si>
    <t>Kunden AB 39</t>
  </si>
  <si>
    <t>Box 39</t>
  </si>
  <si>
    <t>Kunden AB 40</t>
  </si>
  <si>
    <t>Box 40</t>
  </si>
  <si>
    <t>PITEÅ</t>
  </si>
  <si>
    <t>Kunden AB 41</t>
  </si>
  <si>
    <t>Box 41</t>
  </si>
  <si>
    <t>SKELLEFTEÅ</t>
  </si>
  <si>
    <t>Kunden AB 42</t>
  </si>
  <si>
    <t>Box 42</t>
  </si>
  <si>
    <t>KARLSTAD</t>
  </si>
  <si>
    <t>Kunden AB 43</t>
  </si>
  <si>
    <t>Box 43</t>
  </si>
  <si>
    <t>Kunden AB 44</t>
  </si>
  <si>
    <t>Box 44</t>
  </si>
  <si>
    <t>HÄRNÖSAND</t>
  </si>
  <si>
    <t>Kunden AB 45</t>
  </si>
  <si>
    <t>Box 45</t>
  </si>
  <si>
    <t>KARLSKRONA</t>
  </si>
  <si>
    <t>Kunden AB 46</t>
  </si>
  <si>
    <t>Box 46</t>
  </si>
  <si>
    <t>Kunden AB 47</t>
  </si>
  <si>
    <t>Box 47</t>
  </si>
  <si>
    <t>Kunden AB 48</t>
  </si>
  <si>
    <t>Box 48</t>
  </si>
  <si>
    <t>Kunden AB 49</t>
  </si>
  <si>
    <t>Box 49</t>
  </si>
  <si>
    <t>Kunden AB 50</t>
  </si>
  <si>
    <t>Box 50</t>
  </si>
  <si>
    <t>Kunden AB 51</t>
  </si>
  <si>
    <t>Box 51</t>
  </si>
  <si>
    <t>Kunden AB 52</t>
  </si>
  <si>
    <t>Box 52</t>
  </si>
  <si>
    <t>Kunden AB 53</t>
  </si>
  <si>
    <t>Box 53</t>
  </si>
  <si>
    <t>Kunden AB 54</t>
  </si>
  <si>
    <t>Box 54</t>
  </si>
  <si>
    <t>Kunden AB 55</t>
  </si>
  <si>
    <t>Box 55</t>
  </si>
  <si>
    <t>Kunden AB 56</t>
  </si>
  <si>
    <t>Box 56</t>
  </si>
  <si>
    <t>Kunden AB 57</t>
  </si>
  <si>
    <t>Box 57</t>
  </si>
  <si>
    <t>Kunden AB 58</t>
  </si>
  <si>
    <t>Box 58</t>
  </si>
  <si>
    <t>Kunden AB 59</t>
  </si>
  <si>
    <t>Box 59</t>
  </si>
  <si>
    <t>Kunden AB 60</t>
  </si>
  <si>
    <t>Box 60</t>
  </si>
  <si>
    <t>Kunden AB 61</t>
  </si>
  <si>
    <t>Box 61</t>
  </si>
  <si>
    <t>Kunden AB 62</t>
  </si>
  <si>
    <t>Box 62</t>
  </si>
  <si>
    <t>Kunden AB 63</t>
  </si>
  <si>
    <t>Box 63</t>
  </si>
  <si>
    <t>Kunden AB 64</t>
  </si>
  <si>
    <t>Box 64</t>
  </si>
  <si>
    <t>TIDNING</t>
  </si>
  <si>
    <t>MAXSIDOR</t>
  </si>
  <si>
    <t>FÄRG</t>
  </si>
  <si>
    <t>Tidning 1</t>
  </si>
  <si>
    <t>Serietidning</t>
  </si>
  <si>
    <t>TAB</t>
  </si>
  <si>
    <t>1/1</t>
  </si>
  <si>
    <t>Tidning 2</t>
  </si>
  <si>
    <t>Damtidning</t>
  </si>
  <si>
    <t>4/4</t>
  </si>
  <si>
    <t>Tidning 3</t>
  </si>
  <si>
    <t>1/4</t>
  </si>
  <si>
    <t>Tidning 4</t>
  </si>
  <si>
    <t>Hem &amp; Fritid</t>
  </si>
  <si>
    <t>Spec1</t>
  </si>
  <si>
    <t>Tidning 5</t>
  </si>
  <si>
    <t>Föreningstidning</t>
  </si>
  <si>
    <t>A4</t>
  </si>
  <si>
    <t>Tidning 6</t>
  </si>
  <si>
    <t>Tidning 7</t>
  </si>
  <si>
    <t>Tidning 8</t>
  </si>
  <si>
    <t>Tidning 9</t>
  </si>
  <si>
    <t>Tidning 10</t>
  </si>
  <si>
    <t>Tidning 11</t>
  </si>
  <si>
    <t>Tidning 12</t>
  </si>
  <si>
    <t>Modetidning</t>
  </si>
  <si>
    <t>Tidning 13</t>
  </si>
  <si>
    <t>Tidning 14</t>
  </si>
  <si>
    <t>Tidning 15</t>
  </si>
  <si>
    <t>Tidning 16</t>
  </si>
  <si>
    <t>Tidning 17</t>
  </si>
  <si>
    <t>Tidning 18</t>
  </si>
  <si>
    <t>Tidning 19</t>
  </si>
  <si>
    <t>Tidning 20</t>
  </si>
  <si>
    <t>Tidning 21</t>
  </si>
  <si>
    <t>Tidning 22</t>
  </si>
  <si>
    <t>Tidning 23</t>
  </si>
  <si>
    <t>Tidning 24</t>
  </si>
  <si>
    <t>Tidning 25</t>
  </si>
  <si>
    <t>Tidning 26</t>
  </si>
  <si>
    <t>Tidning 27</t>
  </si>
  <si>
    <t>Tidning 28</t>
  </si>
  <si>
    <t>Sport</t>
  </si>
  <si>
    <t>A5</t>
  </si>
  <si>
    <t>Tidning 29</t>
  </si>
  <si>
    <t>Tidning 30</t>
  </si>
  <si>
    <t>Tidning 31</t>
  </si>
  <si>
    <t>Tidning 32</t>
  </si>
  <si>
    <t>Tidning 33</t>
  </si>
  <si>
    <t>Tidning 34</t>
  </si>
  <si>
    <t>Tidning 35</t>
  </si>
  <si>
    <t>Tidning 36</t>
  </si>
  <si>
    <t>Tidning 37</t>
  </si>
  <si>
    <t>Tidning 38</t>
  </si>
  <si>
    <t>Tidning 39</t>
  </si>
  <si>
    <t>Tidning 40</t>
  </si>
  <si>
    <t>Tidning 41</t>
  </si>
  <si>
    <t>Tidning 42</t>
  </si>
  <si>
    <t>Tidning 43</t>
  </si>
  <si>
    <t>Tidning 44</t>
  </si>
  <si>
    <t>Tidning 45</t>
  </si>
  <si>
    <t>Tidning 46</t>
  </si>
  <si>
    <t>Tidning 47</t>
  </si>
  <si>
    <t>Tidning 48</t>
  </si>
  <si>
    <t>Tidning 49</t>
  </si>
  <si>
    <t>Tidning 50</t>
  </si>
  <si>
    <t>Tidning 51</t>
  </si>
  <si>
    <t>Tidning 52</t>
  </si>
  <si>
    <t>Tidning 53</t>
  </si>
  <si>
    <t>Spec2</t>
  </si>
  <si>
    <t>Tidning 54</t>
  </si>
  <si>
    <t>Tidning 55</t>
  </si>
  <si>
    <t>Tidning 56</t>
  </si>
  <si>
    <t>Tidning 57</t>
  </si>
  <si>
    <t>Tidning 58</t>
  </si>
  <si>
    <t>Tidning 59</t>
  </si>
  <si>
    <t>Tidning 60</t>
  </si>
  <si>
    <t>Tidning 61</t>
  </si>
  <si>
    <t>Tidning 62</t>
  </si>
  <si>
    <t>Tidning 63</t>
  </si>
  <si>
    <t>Tidning 64</t>
  </si>
  <si>
    <t>Tidning 65</t>
  </si>
  <si>
    <t>Spec3</t>
  </si>
  <si>
    <t>Tidning 66</t>
  </si>
  <si>
    <t>Tidning 67</t>
  </si>
  <si>
    <t>Tidning 68</t>
  </si>
  <si>
    <t>Tidning 69</t>
  </si>
  <si>
    <t>Tidning 70</t>
  </si>
  <si>
    <t>Tidning 71</t>
  </si>
  <si>
    <t>Tidning 72</t>
  </si>
  <si>
    <t>Tidning 73</t>
  </si>
  <si>
    <t>Tidning 74</t>
  </si>
  <si>
    <t>Tidning 75</t>
  </si>
  <si>
    <t>Tidning 76</t>
  </si>
  <si>
    <t>Tidning 77</t>
  </si>
  <si>
    <t>Tidning 78</t>
  </si>
  <si>
    <t>Tidning 79</t>
  </si>
  <si>
    <t>Tidning 80</t>
  </si>
  <si>
    <t>Tidning 81</t>
  </si>
  <si>
    <t>Tidning 82</t>
  </si>
  <si>
    <t>Tidning 83</t>
  </si>
  <si>
    <t>Tidning 84</t>
  </si>
  <si>
    <t>Tidning 85</t>
  </si>
  <si>
    <t>Tidning 86</t>
  </si>
  <si>
    <t>Tidning 87</t>
  </si>
  <si>
    <t>Tidning 88</t>
  </si>
  <si>
    <t>Tidning 89</t>
  </si>
  <si>
    <t>Tidning 90</t>
  </si>
  <si>
    <t>Tidning 91</t>
  </si>
  <si>
    <t>Tidning 92</t>
  </si>
  <si>
    <t>Tidning 93</t>
  </si>
  <si>
    <t>Tidning 94</t>
  </si>
  <si>
    <t>Tidning 95</t>
  </si>
  <si>
    <t>Tidning 96</t>
  </si>
  <si>
    <t>Tidning 97</t>
  </si>
  <si>
    <t>Tidning 98</t>
  </si>
  <si>
    <t>Tidning 99</t>
  </si>
  <si>
    <t>Tidning 100</t>
  </si>
  <si>
    <t>Tidning 101</t>
  </si>
  <si>
    <t>Stad</t>
  </si>
  <si>
    <t>Adam</t>
  </si>
  <si>
    <t>Berit</t>
  </si>
  <si>
    <t>David</t>
  </si>
  <si>
    <t>Eva</t>
  </si>
  <si>
    <t>Fredrik</t>
  </si>
  <si>
    <t>Södertälje</t>
  </si>
  <si>
    <t>Gustav</t>
  </si>
  <si>
    <t>Johanna</t>
  </si>
  <si>
    <t>Harald</t>
  </si>
  <si>
    <t>Ingalill</t>
  </si>
  <si>
    <t>Uddevalla</t>
  </si>
  <si>
    <t>Kalle</t>
  </si>
  <si>
    <t>Malin</t>
  </si>
  <si>
    <t>Norrköping</t>
  </si>
  <si>
    <t>Niklas</t>
  </si>
  <si>
    <t>Olof</t>
  </si>
  <si>
    <t>Rolf</t>
  </si>
  <si>
    <t>Kalmar</t>
  </si>
  <si>
    <t>Stefan</t>
  </si>
  <si>
    <t>Linköping</t>
  </si>
  <si>
    <t>Therese</t>
  </si>
  <si>
    <t>Ulrika</t>
  </si>
  <si>
    <t>Vera</t>
  </si>
  <si>
    <t>Jönköping</t>
  </si>
  <si>
    <t>Wilmer</t>
  </si>
  <si>
    <t>Yngve</t>
  </si>
  <si>
    <t>Östen</t>
  </si>
  <si>
    <t>Letaupp-funktioner</t>
  </si>
  <si>
    <t>INDEX-PASSA</t>
  </si>
  <si>
    <t>XLETAUPP</t>
  </si>
  <si>
    <t>LETARAD</t>
  </si>
  <si>
    <t>Distans (km)</t>
  </si>
  <si>
    <t>Göteborg</t>
  </si>
  <si>
    <t>Helsingborg</t>
  </si>
  <si>
    <t>-</t>
  </si>
  <si>
    <t>Från:</t>
  </si>
  <si>
    <t>Till:</t>
  </si>
  <si>
    <t>Avstånd:</t>
  </si>
  <si>
    <t>TEST rad</t>
  </si>
  <si>
    <t>TEST kolumn</t>
  </si>
  <si>
    <t>TEST avstånd</t>
  </si>
  <si>
    <t>Spill</t>
  </si>
  <si>
    <t>Kund</t>
  </si>
  <si>
    <t>Rabatt (%)</t>
  </si>
  <si>
    <t>Belopp med rabatt</t>
  </si>
  <si>
    <t>BIZON</t>
  </si>
  <si>
    <t>ZOOAB</t>
  </si>
  <si>
    <t>Gräns</t>
  </si>
  <si>
    <t>WAZAB</t>
  </si>
  <si>
    <t>Vanligt område</t>
  </si>
  <si>
    <t>Tabell</t>
  </si>
  <si>
    <t>Ordernr</t>
  </si>
  <si>
    <t>Område 2</t>
  </si>
  <si>
    <t>Chile</t>
  </si>
  <si>
    <t>Argentina</t>
  </si>
  <si>
    <t>Sydamerika</t>
  </si>
  <si>
    <t>Japan</t>
  </si>
  <si>
    <t>Belgien</t>
  </si>
  <si>
    <t>Europa</t>
  </si>
  <si>
    <t>Egypten</t>
  </si>
  <si>
    <t>Afrika</t>
  </si>
  <si>
    <t>Sydkorea</t>
  </si>
  <si>
    <t>Pakistan</t>
  </si>
  <si>
    <t>Asien</t>
  </si>
  <si>
    <t>Kambodja</t>
  </si>
  <si>
    <t>Anst-ID</t>
  </si>
  <si>
    <t>Avdelning</t>
  </si>
  <si>
    <t>Lön</t>
  </si>
  <si>
    <t>Anst-Datum</t>
  </si>
  <si>
    <t>1904805</t>
  </si>
  <si>
    <t>Produktion</t>
  </si>
  <si>
    <t>Arden Hunter</t>
  </si>
  <si>
    <t>1901642</t>
  </si>
  <si>
    <t>Kelly Marquez</t>
  </si>
  <si>
    <t>Inköp</t>
  </si>
  <si>
    <t>1904841</t>
  </si>
  <si>
    <t>Jaime Rivas</t>
  </si>
  <si>
    <t>Försäljning</t>
  </si>
  <si>
    <t>1901001</t>
  </si>
  <si>
    <t>Melinda Keith</t>
  </si>
  <si>
    <t>Administration</t>
  </si>
  <si>
    <t>1904387</t>
  </si>
  <si>
    <t>Zane Mcneil</t>
  </si>
  <si>
    <t>Ekonomi</t>
  </si>
  <si>
    <t>1901309</t>
  </si>
  <si>
    <t>Melanie Frederick</t>
  </si>
  <si>
    <t>HR</t>
  </si>
  <si>
    <t>1904630</t>
  </si>
  <si>
    <t>1903783</t>
  </si>
  <si>
    <t>1901551</t>
  </si>
  <si>
    <t>1901507</t>
  </si>
  <si>
    <t>1902535</t>
  </si>
  <si>
    <t>1904905</t>
  </si>
  <si>
    <t>1904969</t>
  </si>
  <si>
    <t>1903002</t>
  </si>
  <si>
    <t>1902689</t>
  </si>
  <si>
    <t>1904055</t>
  </si>
  <si>
    <t>1901696</t>
  </si>
  <si>
    <t>1903085</t>
  </si>
  <si>
    <t>1902725</t>
  </si>
  <si>
    <t>1904489</t>
  </si>
  <si>
    <t>1903292</t>
  </si>
  <si>
    <t>1904703</t>
  </si>
  <si>
    <t>1903284</t>
  </si>
  <si>
    <t>1904560</t>
  </si>
  <si>
    <t>1901875</t>
  </si>
  <si>
    <t>1902252</t>
  </si>
  <si>
    <t>1901575</t>
  </si>
  <si>
    <t>1902593</t>
  </si>
  <si>
    <t>1902849</t>
  </si>
  <si>
    <t>1904330</t>
  </si>
  <si>
    <t>1902007</t>
  </si>
  <si>
    <t>1903174</t>
  </si>
  <si>
    <t>1901681</t>
  </si>
  <si>
    <t>1904287</t>
  </si>
  <si>
    <t>1904556</t>
  </si>
  <si>
    <t>1904342</t>
  </si>
  <si>
    <t>1904394</t>
  </si>
  <si>
    <t>1904240</t>
  </si>
  <si>
    <t>1901850</t>
  </si>
  <si>
    <t>1902898</t>
  </si>
  <si>
    <t>1904075</t>
  </si>
  <si>
    <t>1904416</t>
  </si>
  <si>
    <t>1903063</t>
  </si>
  <si>
    <t>1901346</t>
  </si>
  <si>
    <t>1903175</t>
  </si>
  <si>
    <t>1902743</t>
  </si>
  <si>
    <t>1902862</t>
  </si>
  <si>
    <t>1901297</t>
  </si>
  <si>
    <t>1903613</t>
  </si>
  <si>
    <t>Huvidstad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</si>
</sst>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;_-@_-"/>
    <numFmt numFmtId="165" formatCode="0.0%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00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</cellStyleXfs>
  <cellXfs count="47">
    <xf numFmtId="0" fontId="0" fillId="0" borderId="0" xfId="0"/>
    <xf numFmtId="3" fontId="0" fillId="0" borderId="0" xfId="0" applyNumberFormat="1"/>
    <xf numFmtId="0" fontId="0" fillId="0" borderId="1" xfId="0" applyBorder="1"/>
    <xf numFmtId="0" fontId="2" fillId="0" borderId="0" xfId="0" applyFont="1"/>
    <xf numFmtId="3" fontId="0" fillId="0" borderId="1" xfId="0" applyNumberFormat="1" applyBorder="1"/>
    <xf numFmtId="9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/>
    <xf numFmtId="4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horizontal="right" indent="2"/>
    </xf>
    <xf numFmtId="0" fontId="5" fillId="3" borderId="0" xfId="0" applyFont="1" applyFill="1"/>
    <xf numFmtId="0" fontId="4" fillId="3" borderId="0" xfId="0" applyFont="1" applyFill="1"/>
    <xf numFmtId="1" fontId="0" fillId="2" borderId="1" xfId="0" applyNumberFormat="1" applyFill="1" applyBorder="1"/>
    <xf numFmtId="0" fontId="2" fillId="0" borderId="0" xfId="0" applyFont="1" applyAlignment="1">
      <alignment horizontal="right"/>
    </xf>
    <xf numFmtId="0" fontId="0" fillId="4" borderId="1" xfId="0" applyFill="1" applyBorder="1"/>
    <xf numFmtId="0" fontId="0" fillId="5" borderId="1" xfId="0" applyFill="1" applyBorder="1"/>
    <xf numFmtId="0" fontId="3" fillId="6" borderId="0" xfId="0" applyFont="1" applyFill="1"/>
    <xf numFmtId="0" fontId="0" fillId="5" borderId="2" xfId="0" applyFill="1" applyBorder="1"/>
    <xf numFmtId="0" fontId="3" fillId="6" borderId="1" xfId="0" applyFont="1" applyFill="1" applyBorder="1"/>
    <xf numFmtId="0" fontId="3" fillId="3" borderId="0" xfId="0" applyFont="1" applyFill="1"/>
    <xf numFmtId="0" fontId="6" fillId="0" borderId="4" xfId="3" applyBorder="1" applyAlignment="1">
      <alignment horizontal="center"/>
    </xf>
    <xf numFmtId="0" fontId="6" fillId="0" borderId="5" xfId="3" applyBorder="1" applyAlignment="1">
      <alignment horizontal="center"/>
    </xf>
    <xf numFmtId="165" fontId="0" fillId="0" borderId="1" xfId="1" applyNumberFormat="1" applyFont="1" applyBorder="1"/>
    <xf numFmtId="0" fontId="2" fillId="7" borderId="0" xfId="0" applyFont="1" applyFill="1"/>
    <xf numFmtId="0" fontId="0" fillId="0" borderId="6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3" fontId="9" fillId="0" borderId="0" xfId="0" applyNumberFormat="1" applyFont="1"/>
    <xf numFmtId="14" fontId="9" fillId="0" borderId="0" xfId="0" applyNumberFormat="1" applyFont="1"/>
    <xf numFmtId="0" fontId="2" fillId="8" borderId="1" xfId="0" applyFont="1" applyFill="1" applyBorder="1"/>
    <xf numFmtId="0" fontId="2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6" fillId="0" borderId="0" xfId="2" applyBorder="1"/>
    <xf numFmtId="164" fontId="0" fillId="0" borderId="1" xfId="0" applyNumberFormat="1" applyBorder="1"/>
    <xf numFmtId="0" fontId="10" fillId="0" borderId="0" xfId="0" applyFont="1"/>
    <xf numFmtId="0" fontId="0" fillId="0" borderId="1" xfId="0" applyNumberFormat="1" applyBorder="1"/>
    <xf numFmtId="0" fontId="11" fillId="0" borderId="0" xfId="0" applyFont="1"/>
  </cellXfs>
  <cellStyles count="4">
    <cellStyle name="Normal" xfId="0" builtinId="0"/>
    <cellStyle name="Procent" xfId="1" builtinId="5"/>
    <cellStyle name="Rubrik 3" xfId="2" builtinId="18"/>
    <cellStyle name="Rubrik 4" xfId="3" builtinId="19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alignment horizontal="right" vertical="bottom" textRotation="0" wrapText="0" indent="2" justifyLastLine="0" shrinkToFit="0" readingOrder="0"/>
    </dxf>
    <dxf>
      <alignment horizontal="right" vertical="bottom" textRotation="0" wrapText="0" indent="2" justifyLastLine="0" shrinkToFit="0" readingOrder="0"/>
    </dxf>
    <dxf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9" tint="0.79998168889431442"/>
        </patternFill>
      </fill>
    </dxf>
    <dxf>
      <fill>
        <patternFill patternType="solid">
          <fgColor indexed="64"/>
          <bgColor theme="9" tint="0.79998168889431442"/>
        </patternFill>
      </fill>
    </dxf>
    <dxf>
      <numFmt numFmtId="3" formatCode="#,##0"/>
    </dxf>
    <dxf>
      <numFmt numFmtId="3" formatCode="#,##0"/>
    </dxf>
    <dxf>
      <numFmt numFmtId="19" formatCode="yyyy/mm/dd"/>
    </dxf>
  </dxfs>
  <tableStyles count="0" defaultTableStyle="TableStyleMedium2" defaultPivotStyle="PivotStyleLight16"/>
  <colors>
    <mruColors>
      <color rgb="FFFFF2CC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497840</xdr:colOff>
      <xdr:row>12</xdr:row>
      <xdr:rowOff>15875</xdr:rowOff>
    </xdr:from>
    <xdr:to>
      <xdr:col>10</xdr:col>
      <xdr:colOff>571280</xdr:colOff>
      <xdr:row>13</xdr:row>
      <xdr:rowOff>151915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64CB26FE-8E23-4960-9897-293E9E543EF4}"/>
            </a:ext>
          </a:extLst>
        </xdr:cNvPr>
        <xdr:cNvSpPr txBox="1"/>
      </xdr:nvSpPr>
      <xdr:spPr>
        <a:xfrm>
          <a:off x="6822440" y="2296795"/>
          <a:ext cx="2268000" cy="324000"/>
        </a:xfrm>
        <a:prstGeom prst="rect">
          <a:avLst/>
        </a:prstGeom>
        <a:solidFill>
          <a:schemeClr val="accent6">
            <a:lumMod val="50000"/>
          </a:schemeClr>
        </a:solidFill>
        <a:ln/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 anchorCtr="0"/>
        <a:lstStyle/>
        <a:p>
          <a:pPr algn="l"/>
          <a:r>
            <a:rPr lang="sv-SE" sz="1600">
              <a:solidFill>
                <a:schemeClr val="bg1"/>
              </a:solidFill>
            </a:rPr>
            <a:t>XLETAUPP [XLOOKUP]</a:t>
          </a:r>
        </a:p>
      </xdr:txBody>
    </xdr:sp>
    <xdr:clientData/>
  </xdr:twoCellAnchor>
  <xdr:twoCellAnchor editAs="absolute">
    <xdr:from>
      <xdr:col>8</xdr:col>
      <xdr:colOff>454660</xdr:colOff>
      <xdr:row>8</xdr:row>
      <xdr:rowOff>155575</xdr:rowOff>
    </xdr:from>
    <xdr:to>
      <xdr:col>10</xdr:col>
      <xdr:colOff>529370</xdr:colOff>
      <xdr:row>10</xdr:row>
      <xdr:rowOff>101115</xdr:rowOff>
    </xdr:to>
    <xdr:sp macro="" textlink="">
      <xdr:nvSpPr>
        <xdr:cNvPr id="6" name="textruta 5">
          <a:extLst>
            <a:ext uri="{FF2B5EF4-FFF2-40B4-BE49-F238E27FC236}">
              <a16:creationId xmlns:a16="http://schemas.microsoft.com/office/drawing/2014/main" id="{6F0A26CE-4CF0-4A5E-8472-3AF7301ECC00}"/>
            </a:ext>
          </a:extLst>
        </xdr:cNvPr>
        <xdr:cNvSpPr txBox="1"/>
      </xdr:nvSpPr>
      <xdr:spPr>
        <a:xfrm>
          <a:off x="6779260" y="1671955"/>
          <a:ext cx="2268000" cy="324000"/>
        </a:xfrm>
        <a:prstGeom prst="rect">
          <a:avLst/>
        </a:prstGeom>
        <a:solidFill>
          <a:schemeClr val="accent6">
            <a:lumMod val="50000"/>
          </a:schemeClr>
        </a:solidFill>
        <a:ln/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 anchorCtr="0"/>
        <a:lstStyle/>
        <a:p>
          <a:pPr algn="l"/>
          <a:r>
            <a:rPr lang="sv-SE" sz="1600">
              <a:solidFill>
                <a:schemeClr val="bg1"/>
              </a:solidFill>
            </a:rPr>
            <a:t>LETARAD [VLOOKUP]</a:t>
          </a:r>
        </a:p>
      </xdr:txBody>
    </xdr:sp>
    <xdr:clientData/>
  </xdr:twoCellAnchor>
  <xdr:twoCellAnchor editAs="absolute">
    <xdr:from>
      <xdr:col>8</xdr:col>
      <xdr:colOff>497840</xdr:colOff>
      <xdr:row>15</xdr:row>
      <xdr:rowOff>32385</xdr:rowOff>
    </xdr:from>
    <xdr:to>
      <xdr:col>11</xdr:col>
      <xdr:colOff>447270</xdr:colOff>
      <xdr:row>16</xdr:row>
      <xdr:rowOff>162075</xdr:rowOff>
    </xdr:to>
    <xdr:sp macro="" textlink="">
      <xdr:nvSpPr>
        <xdr:cNvPr id="7" name="textruta 6">
          <a:extLst>
            <a:ext uri="{FF2B5EF4-FFF2-40B4-BE49-F238E27FC236}">
              <a16:creationId xmlns:a16="http://schemas.microsoft.com/office/drawing/2014/main" id="{A9FF4286-2F83-4DE9-8D04-677A127269E9}"/>
            </a:ext>
          </a:extLst>
        </xdr:cNvPr>
        <xdr:cNvSpPr txBox="1"/>
      </xdr:nvSpPr>
      <xdr:spPr>
        <a:xfrm>
          <a:off x="6822440" y="2880995"/>
          <a:ext cx="3240000" cy="324000"/>
        </a:xfrm>
        <a:prstGeom prst="rect">
          <a:avLst/>
        </a:prstGeom>
        <a:solidFill>
          <a:schemeClr val="accent6">
            <a:lumMod val="50000"/>
          </a:schemeClr>
        </a:solidFill>
        <a:ln/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 anchorCtr="0"/>
        <a:lstStyle/>
        <a:p>
          <a:pPr algn="l"/>
          <a:r>
            <a:rPr lang="sv-SE" sz="1600">
              <a:solidFill>
                <a:schemeClr val="bg1"/>
              </a:solidFill>
            </a:rPr>
            <a:t>INDEX + PASSA [INDEX</a:t>
          </a:r>
          <a:r>
            <a:rPr lang="sv-SE" sz="1600" baseline="0">
              <a:solidFill>
                <a:schemeClr val="bg1"/>
              </a:solidFill>
            </a:rPr>
            <a:t> + MATCH</a:t>
          </a:r>
          <a:r>
            <a:rPr lang="sv-SE" sz="1600">
              <a:solidFill>
                <a:schemeClr val="bg1"/>
              </a:solidFill>
            </a:rPr>
            <a:t>]</a:t>
          </a:r>
        </a:p>
      </xdr:txBody>
    </xdr:sp>
    <xdr:clientData/>
  </xdr:twoCellAnchor>
  <xdr:twoCellAnchor editAs="absolute">
    <xdr:from>
      <xdr:col>8</xdr:col>
      <xdr:colOff>508000</xdr:colOff>
      <xdr:row>17</xdr:row>
      <xdr:rowOff>178435</xdr:rowOff>
    </xdr:from>
    <xdr:to>
      <xdr:col>10</xdr:col>
      <xdr:colOff>581440</xdr:colOff>
      <xdr:row>19</xdr:row>
      <xdr:rowOff>117625</xdr:rowOff>
    </xdr:to>
    <xdr:sp macro="" textlink="">
      <xdr:nvSpPr>
        <xdr:cNvPr id="8" name="textruta 7">
          <a:extLst>
            <a:ext uri="{FF2B5EF4-FFF2-40B4-BE49-F238E27FC236}">
              <a16:creationId xmlns:a16="http://schemas.microsoft.com/office/drawing/2014/main" id="{DE464F24-C632-4925-B7C5-FA236D0D4102}"/>
            </a:ext>
          </a:extLst>
        </xdr:cNvPr>
        <xdr:cNvSpPr txBox="1"/>
      </xdr:nvSpPr>
      <xdr:spPr>
        <a:xfrm>
          <a:off x="6835140" y="3406775"/>
          <a:ext cx="2268000" cy="324000"/>
        </a:xfrm>
        <a:prstGeom prst="rect">
          <a:avLst/>
        </a:prstGeom>
        <a:solidFill>
          <a:schemeClr val="accent6">
            <a:lumMod val="50000"/>
          </a:schemeClr>
        </a:solidFill>
        <a:ln/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 anchorCtr="0"/>
        <a:lstStyle/>
        <a:p>
          <a:pPr algn="l"/>
          <a:r>
            <a:rPr lang="sv-SE" sz="1600">
              <a:solidFill>
                <a:schemeClr val="bg1"/>
              </a:solidFill>
            </a:rPr>
            <a:t>FILTER [FILTER]</a:t>
          </a:r>
        </a:p>
      </xdr:txBody>
    </xdr:sp>
    <xdr:clientData/>
  </xdr:twoCellAnchor>
  <xdr:twoCellAnchor editAs="absolute">
    <xdr:from>
      <xdr:col>8</xdr:col>
      <xdr:colOff>508000</xdr:colOff>
      <xdr:row>21</xdr:row>
      <xdr:rowOff>31750</xdr:rowOff>
    </xdr:from>
    <xdr:to>
      <xdr:col>10</xdr:col>
      <xdr:colOff>581440</xdr:colOff>
      <xdr:row>22</xdr:row>
      <xdr:rowOff>161440</xdr:rowOff>
    </xdr:to>
    <xdr:sp macro="" textlink="">
      <xdr:nvSpPr>
        <xdr:cNvPr id="9" name="textruta 8">
          <a:extLst>
            <a:ext uri="{FF2B5EF4-FFF2-40B4-BE49-F238E27FC236}">
              <a16:creationId xmlns:a16="http://schemas.microsoft.com/office/drawing/2014/main" id="{49831CAF-3417-499E-9309-5FAC8A0691CC}"/>
            </a:ext>
          </a:extLst>
        </xdr:cNvPr>
        <xdr:cNvSpPr txBox="1"/>
      </xdr:nvSpPr>
      <xdr:spPr>
        <a:xfrm>
          <a:off x="6835140" y="4023360"/>
          <a:ext cx="2268000" cy="324000"/>
        </a:xfrm>
        <a:prstGeom prst="rect">
          <a:avLst/>
        </a:prstGeom>
        <a:solidFill>
          <a:schemeClr val="accent6">
            <a:lumMod val="50000"/>
          </a:schemeClr>
        </a:solidFill>
        <a:ln/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 anchorCtr="0"/>
        <a:lstStyle/>
        <a:p>
          <a:pPr algn="l"/>
          <a:r>
            <a:rPr lang="sv-SE" sz="1600">
              <a:solidFill>
                <a:schemeClr val="bg1"/>
              </a:solidFill>
            </a:rPr>
            <a:t>COPILOT?</a:t>
          </a:r>
        </a:p>
      </xdr:txBody>
    </xdr:sp>
    <xdr:clientData/>
  </xdr:twoCellAnchor>
  <xdr:twoCellAnchor editAs="oneCell">
    <xdr:from>
      <xdr:col>12</xdr:col>
      <xdr:colOff>1059180</xdr:colOff>
      <xdr:row>4</xdr:row>
      <xdr:rowOff>76200</xdr:rowOff>
    </xdr:from>
    <xdr:to>
      <xdr:col>16</xdr:col>
      <xdr:colOff>460536</xdr:colOff>
      <xdr:row>34</xdr:row>
      <xdr:rowOff>105327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D8CE63F6-3F51-159F-9869-229A66F81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4780" y="1021080"/>
          <a:ext cx="3790476" cy="5742857"/>
        </a:xfrm>
        <a:prstGeom prst="rect">
          <a:avLst/>
        </a:prstGeom>
      </xdr:spPr>
    </xdr:pic>
    <xdr:clientData/>
  </xdr:twoCellAnchor>
  <xdr:twoCellAnchor>
    <xdr:from>
      <xdr:col>12</xdr:col>
      <xdr:colOff>1043940</xdr:colOff>
      <xdr:row>34</xdr:row>
      <xdr:rowOff>53340</xdr:rowOff>
    </xdr:from>
    <xdr:to>
      <xdr:col>16</xdr:col>
      <xdr:colOff>876300</xdr:colOff>
      <xdr:row>39</xdr:row>
      <xdr:rowOff>121920</xdr:rowOff>
    </xdr:to>
    <xdr:sp macro="" textlink="">
      <xdr:nvSpPr>
        <xdr:cNvPr id="11" name="textruta 10">
          <a:extLst>
            <a:ext uri="{FF2B5EF4-FFF2-40B4-BE49-F238E27FC236}">
              <a16:creationId xmlns:a16="http://schemas.microsoft.com/office/drawing/2014/main" id="{8115EF4D-8F2E-84C5-2A76-CBE1B5FD33BA}"/>
            </a:ext>
          </a:extLst>
        </xdr:cNvPr>
        <xdr:cNvSpPr txBox="1"/>
      </xdr:nvSpPr>
      <xdr:spPr>
        <a:xfrm>
          <a:off x="11559540" y="6713220"/>
          <a:ext cx="4221480" cy="10210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>
              <a:effectLst/>
            </a:rPr>
            <a:t>Jag har ett område i Excel med tre kolumner. Namn, Ålder och Stad. Jag vill med hjälp av namnet leta upp ålder och stad. Vilken funktion är bäst att använda. Ge mig olika förslag.</a:t>
          </a:r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59748</xdr:colOff>
      <xdr:row>1</xdr:row>
      <xdr:rowOff>224269</xdr:rowOff>
    </xdr:from>
    <xdr:to>
      <xdr:col>22</xdr:col>
      <xdr:colOff>117763</xdr:colOff>
      <xdr:row>26</xdr:row>
      <xdr:rowOff>124690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01BC7B9-C72E-4576-A065-FD2BFBA886DB}"/>
            </a:ext>
          </a:extLst>
        </xdr:cNvPr>
        <xdr:cNvSpPr txBox="1"/>
      </xdr:nvSpPr>
      <xdr:spPr>
        <a:xfrm>
          <a:off x="9328439" y="404378"/>
          <a:ext cx="6763615" cy="445163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XLETAUPP [XLOOKUP]</a:t>
          </a:r>
        </a:p>
        <a:p>
          <a:endParaRPr lang="sv-SE" sz="1400"/>
        </a:p>
        <a:p>
          <a:r>
            <a:rPr lang="sv-SE" sz="1400"/>
            <a:t>Denna nya</a:t>
          </a:r>
          <a:r>
            <a:rPr lang="sv-SE" sz="1400" baseline="0"/>
            <a:t> letauppfunktion är en utveckling av </a:t>
          </a:r>
          <a:r>
            <a:rPr lang="sv-SE" sz="1400" b="1" baseline="0"/>
            <a:t>LETARAD</a:t>
          </a:r>
          <a:r>
            <a:rPr lang="sv-SE" sz="1400" baseline="0"/>
            <a:t> [VLOOKUP]. Några av förbättringarna är:</a:t>
          </a:r>
        </a:p>
        <a:p>
          <a:endParaRPr lang="sv-SE" sz="14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/>
            <a:t>Den kan "leta" både åt vänster och höger i en</a:t>
          </a:r>
          <a:r>
            <a:rPr lang="sv-SE" sz="1400" baseline="0"/>
            <a:t> lista.</a:t>
          </a:r>
          <a:br>
            <a:rPr lang="sv-SE" sz="1400" baseline="0"/>
          </a:br>
          <a:endParaRPr lang="sv-SE" sz="14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 baseline="0"/>
            <a:t>Exakt matchning är standard.</a:t>
          </a:r>
          <a:br>
            <a:rPr lang="sv-SE" sz="1400" baseline="0"/>
          </a:br>
          <a:endParaRPr lang="sv-SE" sz="14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 baseline="0"/>
            <a:t>Den kan användas både för lodräta och vågräta listor.</a:t>
          </a:r>
          <a:br>
            <a:rPr lang="sv-SE" sz="1400" baseline="0"/>
          </a:br>
          <a:endParaRPr lang="sv-SE" sz="14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 baseline="0"/>
            <a:t>Den kan leta "baklänges" från botten och uppåt.</a:t>
          </a:r>
          <a:br>
            <a:rPr lang="sv-SE" sz="1400" baseline="0"/>
          </a:br>
          <a:endParaRPr lang="sv-SE" sz="14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 baseline="0"/>
            <a:t>Inbyggd felhantering.</a:t>
          </a:r>
          <a:br>
            <a:rPr lang="sv-SE" sz="1400" baseline="0"/>
          </a:br>
          <a:endParaRPr lang="sv-SE" sz="14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 baseline="0"/>
            <a:t>Den har en spillfunktion som resulterar i mer en ett resultat från ett område.</a:t>
          </a:r>
          <a:br>
            <a:rPr lang="sv-SE" sz="1400" baseline="0"/>
          </a:br>
          <a:endParaRPr lang="sv-SE" sz="14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400" baseline="0"/>
            <a:t>Det gär att använda flera villkor/områden med konkatenering (&amp;).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158750</xdr:colOff>
      <xdr:row>2</xdr:row>
      <xdr:rowOff>12700</xdr:rowOff>
    </xdr:from>
    <xdr:to>
      <xdr:col>21</xdr:col>
      <xdr:colOff>412750</xdr:colOff>
      <xdr:row>8</xdr:row>
      <xdr:rowOff>31750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A16F150-7B6C-4FFE-B74E-26265E479C5D}"/>
            </a:ext>
          </a:extLst>
        </xdr:cNvPr>
        <xdr:cNvSpPr txBox="1"/>
      </xdr:nvSpPr>
      <xdr:spPr>
        <a:xfrm>
          <a:off x="9055100" y="381000"/>
          <a:ext cx="5130800" cy="11239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Hämta</a:t>
          </a:r>
          <a:r>
            <a:rPr lang="sv-SE" sz="1200" baseline="0"/>
            <a:t> uppgifter med </a:t>
          </a:r>
          <a:r>
            <a:rPr lang="sv-SE" sz="1200" b="1" baseline="0"/>
            <a:t>XLETAUPP</a:t>
          </a:r>
          <a:r>
            <a:rPr lang="sv-SE" sz="1200" baseline="0"/>
            <a:t> [XLOOKUP] från en annan lista kräver att du låser tabellmatrisens område annars blir det fel. (dollartecken)</a:t>
          </a:r>
        </a:p>
        <a:p>
          <a:endParaRPr lang="sv-SE" sz="1200" baseline="0"/>
        </a:p>
        <a:p>
          <a:r>
            <a:rPr lang="sv-SE" sz="1200" baseline="0"/>
            <a:t>Använd tabeller för att slippa att låsa.</a:t>
          </a:r>
        </a:p>
        <a:p>
          <a:endParaRPr lang="sv-SE" sz="12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317500</xdr:colOff>
      <xdr:row>14</xdr:row>
      <xdr:rowOff>132291</xdr:rowOff>
    </xdr:from>
    <xdr:to>
      <xdr:col>19</xdr:col>
      <xdr:colOff>311035</xdr:colOff>
      <xdr:row>22</xdr:row>
      <xdr:rowOff>19179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D067C90-5328-48D8-9743-E6596CE63CB5}"/>
            </a:ext>
          </a:extLst>
        </xdr:cNvPr>
        <xdr:cNvSpPr txBox="1"/>
      </xdr:nvSpPr>
      <xdr:spPr>
        <a:xfrm>
          <a:off x="7090833" y="2725208"/>
          <a:ext cx="4861869" cy="136855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400" b="1">
              <a:solidFill>
                <a:schemeClr val="tx1"/>
              </a:solidFill>
            </a:rPr>
            <a:t>Prompt:</a:t>
          </a:r>
        </a:p>
        <a:p>
          <a:r>
            <a:rPr lang="sv-SE" sz="1400">
              <a:solidFill>
                <a:schemeClr val="tx1"/>
              </a:solidFill>
            </a:rPr>
            <a:t>Jag har en lista med belopp i C-kolumnen och vill ha en rabatt i D-kolumnen. Rabatten ska vara baserat på beloppet och enligt min uppställning i J och K kolumnen.</a:t>
          </a:r>
        </a:p>
        <a:p>
          <a:r>
            <a:rPr lang="sv-SE" sz="1400">
              <a:solidFill>
                <a:schemeClr val="tx1"/>
              </a:solidFill>
            </a:rPr>
            <a:t>Hur</a:t>
          </a:r>
          <a:r>
            <a:rPr lang="sv-SE" sz="1400" baseline="0">
              <a:solidFill>
                <a:schemeClr val="tx1"/>
              </a:solidFill>
            </a:rPr>
            <a:t> löser jag det?</a:t>
          </a:r>
          <a:endParaRPr lang="sv-SE" sz="14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361950</xdr:colOff>
      <xdr:row>0</xdr:row>
      <xdr:rowOff>177800</xdr:rowOff>
    </xdr:from>
    <xdr:to>
      <xdr:col>23</xdr:col>
      <xdr:colOff>520700</xdr:colOff>
      <xdr:row>11</xdr:row>
      <xdr:rowOff>50800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447CA42-C519-4B72-A5EF-2FEE8353BBAD}"/>
            </a:ext>
          </a:extLst>
        </xdr:cNvPr>
        <xdr:cNvSpPr txBox="1"/>
      </xdr:nvSpPr>
      <xdr:spPr>
        <a:xfrm>
          <a:off x="12503150" y="177800"/>
          <a:ext cx="3816350" cy="18986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Skapa en formel som visar</a:t>
          </a:r>
          <a:r>
            <a:rPr lang="sv-SE" sz="1200" baseline="0"/>
            <a:t> avstånd mellan två orter</a:t>
          </a:r>
        </a:p>
        <a:p>
          <a:endParaRPr lang="sv-SE" sz="1200" baseline="0"/>
        </a:p>
        <a:p>
          <a:r>
            <a:rPr lang="sv-SE" sz="1200" baseline="0"/>
            <a:t>Använd </a:t>
          </a:r>
          <a:r>
            <a:rPr lang="sv-SE" sz="1200" b="1" baseline="0"/>
            <a:t>PASSA</a:t>
          </a:r>
          <a:r>
            <a:rPr lang="sv-SE" sz="1200" baseline="0"/>
            <a:t> [MATCH] för att hitta rätt rad/kolumn</a:t>
          </a:r>
        </a:p>
        <a:p>
          <a:endParaRPr lang="sv-SE" sz="1200" baseline="0"/>
        </a:p>
        <a:p>
          <a:r>
            <a:rPr lang="sv-SE" sz="1200" baseline="0"/>
            <a:t>Använd </a:t>
          </a:r>
          <a:r>
            <a:rPr lang="sv-SE" sz="1200" b="1" baseline="0"/>
            <a:t>INDEX</a:t>
          </a:r>
          <a:r>
            <a:rPr lang="sv-SE" sz="1200" baseline="0"/>
            <a:t> för att hitta rätt värde (avstånd)</a:t>
          </a:r>
        </a:p>
        <a:p>
          <a:endParaRPr lang="sv-SE" sz="1200" baseline="0"/>
        </a:p>
        <a:p>
          <a:r>
            <a:rPr lang="sv-SE" sz="1200" baseline="0"/>
            <a:t>Använd valbar lista för att enklare välja ort</a:t>
          </a:r>
        </a:p>
        <a:p>
          <a:r>
            <a:rPr lang="sv-SE" sz="1200" b="1" baseline="0"/>
            <a:t>Dataverifiering</a:t>
          </a:r>
          <a:r>
            <a:rPr lang="sv-SE" sz="1200" baseline="0"/>
            <a:t> [Data Validation]</a:t>
          </a:r>
          <a:endParaRPr lang="sv-SE" sz="12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577362</xdr:colOff>
      <xdr:row>8</xdr:row>
      <xdr:rowOff>175847</xdr:rowOff>
    </xdr:from>
    <xdr:to>
      <xdr:col>14</xdr:col>
      <xdr:colOff>422031</xdr:colOff>
      <xdr:row>16</xdr:row>
      <xdr:rowOff>82062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2A45C5E-A0D9-42DF-BF90-CC0AEDA6AB80}"/>
            </a:ext>
          </a:extLst>
        </xdr:cNvPr>
        <xdr:cNvSpPr txBox="1"/>
      </xdr:nvSpPr>
      <xdr:spPr>
        <a:xfrm>
          <a:off x="5911362" y="1629509"/>
          <a:ext cx="4868007" cy="1359876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400" b="1">
              <a:solidFill>
                <a:schemeClr val="tx1"/>
              </a:solidFill>
            </a:rPr>
            <a:t>Prompt:</a:t>
          </a:r>
        </a:p>
        <a:p>
          <a:r>
            <a:rPr lang="sv-SE" sz="1400">
              <a:solidFill>
                <a:schemeClr val="tx1"/>
              </a:solidFill>
            </a:rPr>
            <a:t>Skapa en ny kolumn i tabllen Personal med rätt namn till rätt</a:t>
          </a:r>
          <a:r>
            <a:rPr lang="sv-SE" sz="1400" baseline="0">
              <a:solidFill>
                <a:schemeClr val="tx1"/>
              </a:solidFill>
            </a:rPr>
            <a:t> avdelning. Jag har en tabell (Chefer) med namn för respektive avdelning.</a:t>
          </a:r>
          <a:endParaRPr lang="sv-SE" sz="14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ublic/Documents/Kurs/Excel/&#214;vningsexempel/I%20&#214;vningar/Excel%20-%20Sl&#228;pp%20fram%20potentialen/Excel%20-%20Sl&#228;pp%20fram%20potentialen%20-%20&#214;vningar/Potentialen.xlsx" TargetMode="External"/><Relationship Id="rId1" Type="http://schemas.openxmlformats.org/officeDocument/2006/relationships/externalLinkPath" Target="/Users/Public/Documents/Kurs/Excel/&#214;vningsexempel/I%20&#214;vningar/Excel%20-%20Sl&#228;pp%20fram%20potentialen/Excel%20-%20Sl&#228;pp%20fram%20potentialen%20-%20&#214;vningar/Potential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Volumes\Mac%20HD\Anv&#228;ndare\andreas\Dropbox\Public\Kurs\Excel\Genomg&#229;ng\Le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dresser"/>
      <sheetName val="Adresser Facit förflyttning"/>
      <sheetName val="Adresser Facit Markering"/>
      <sheetName val="Försäljning"/>
      <sheetName val="Försäljning Facit"/>
      <sheetName val="Absolut 1"/>
      <sheetName val="Absolut 1 Facit"/>
      <sheetName val="Absolut 1 Facit Namn"/>
      <sheetName val="Absolut 2"/>
      <sheetName val="Absolut 2 Facit"/>
      <sheetName val="Absolut 2 Facit Namn"/>
      <sheetName val="Valuta kurser webb"/>
      <sheetName val="Letarad 1"/>
      <sheetName val="Letarad 1 Facit"/>
      <sheetName val="Letarad 1 Facit Namn"/>
      <sheetName val="Letarad 2"/>
      <sheetName val="Letarad 2 Facit"/>
      <sheetName val="Letarad 3"/>
      <sheetName val="Letarad 3 Facit"/>
      <sheetName val="Om 1"/>
      <sheetName val="Om 1 Facit"/>
      <sheetName val="Om 2"/>
      <sheetName val="Om 2 Facit"/>
      <sheetName val="Om 3"/>
      <sheetName val="Om 3 Facit"/>
      <sheetName val="Text 1"/>
      <sheetName val="Text 1 Facit"/>
      <sheetName val="Tabell"/>
      <sheetName val="Tabell Facit Diagram"/>
      <sheetName val="Tabell Facit Pivottabell"/>
      <sheetName val="Adresser Facit Pivottabell"/>
      <sheetName val="Delsumma"/>
      <sheetName val="Delsumma Facit"/>
      <sheetName val="Villkordsstyrdformatering"/>
      <sheetName val="Villkordsstyrdformatering Fac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G4">
            <v>1</v>
          </cell>
          <cell r="H4">
            <v>1.212415</v>
          </cell>
          <cell r="I4">
            <v>9.0561000000000007</v>
          </cell>
          <cell r="J4">
            <v>1.099037</v>
          </cell>
        </row>
      </sheetData>
      <sheetData sheetId="8"/>
      <sheetData sheetId="9"/>
      <sheetData sheetId="10">
        <row r="3">
          <cell r="E3">
            <v>10.945399999999999</v>
          </cell>
          <cell r="F3">
            <v>0.60199999999999998</v>
          </cell>
          <cell r="G3">
            <v>6.5293999999999999</v>
          </cell>
        </row>
      </sheetData>
      <sheetData sheetId="11">
        <row r="4">
          <cell r="B4" t="str">
            <v>AUD</v>
          </cell>
          <cell r="C4">
            <v>6.1142000000000003</v>
          </cell>
          <cell r="D4">
            <v>6.1661999999999999</v>
          </cell>
          <cell r="E4">
            <v>41745</v>
          </cell>
        </row>
        <row r="5">
          <cell r="B5" t="str">
            <v>DKK</v>
          </cell>
          <cell r="C5">
            <v>1.212415</v>
          </cell>
          <cell r="D5">
            <v>1.220415</v>
          </cell>
          <cell r="E5">
            <v>41745</v>
          </cell>
        </row>
        <row r="6">
          <cell r="B6" t="str">
            <v>EUR</v>
          </cell>
          <cell r="C6">
            <v>9.0561000000000007</v>
          </cell>
          <cell r="D6">
            <v>9.1075999999999997</v>
          </cell>
          <cell r="E6">
            <v>41745</v>
          </cell>
        </row>
        <row r="7">
          <cell r="B7" t="str">
            <v>HKD</v>
          </cell>
          <cell r="C7">
            <v>0.83620000000000005</v>
          </cell>
          <cell r="D7">
            <v>0.85619999999999996</v>
          </cell>
          <cell r="E7">
            <v>41745</v>
          </cell>
        </row>
        <row r="8">
          <cell r="B8" t="str">
            <v>INR</v>
          </cell>
          <cell r="C8">
            <v>0.105889</v>
          </cell>
          <cell r="D8">
            <v>0.112389</v>
          </cell>
          <cell r="E8">
            <v>41745</v>
          </cell>
        </row>
        <row r="9">
          <cell r="B9" t="str">
            <v>IDR</v>
          </cell>
          <cell r="C9">
            <v>5.6099999999999998E-4</v>
          </cell>
          <cell r="D9">
            <v>5.9400000000000002E-4</v>
          </cell>
          <cell r="E9">
            <v>41745</v>
          </cell>
        </row>
        <row r="10">
          <cell r="B10" t="str">
            <v>ISK</v>
          </cell>
          <cell r="C10">
            <v>5.3588999999999998E-2</v>
          </cell>
          <cell r="D10">
            <v>6.3589000000000007E-2</v>
          </cell>
          <cell r="E10">
            <v>41745</v>
          </cell>
        </row>
        <row r="11">
          <cell r="B11" t="str">
            <v>JPY</v>
          </cell>
          <cell r="C11">
            <v>6.3963000000000006E-2</v>
          </cell>
          <cell r="D11">
            <v>6.4547999999999994E-2</v>
          </cell>
          <cell r="E11">
            <v>41745</v>
          </cell>
        </row>
        <row r="12">
          <cell r="B12" t="str">
            <v>CAD</v>
          </cell>
          <cell r="C12">
            <v>5.9577</v>
          </cell>
          <cell r="D12">
            <v>5.9977</v>
          </cell>
          <cell r="E12">
            <v>41745</v>
          </cell>
        </row>
        <row r="13">
          <cell r="B13" t="str">
            <v>CNY</v>
          </cell>
          <cell r="C13">
            <v>1.0407999999999999</v>
          </cell>
          <cell r="D13">
            <v>1.0678000000000001</v>
          </cell>
          <cell r="E13">
            <v>41745</v>
          </cell>
        </row>
        <row r="14">
          <cell r="B14" t="str">
            <v>LTL</v>
          </cell>
          <cell r="C14">
            <v>2.6230000000000002</v>
          </cell>
          <cell r="D14">
            <v>2.6379999999999999</v>
          </cell>
          <cell r="E14">
            <v>41745</v>
          </cell>
        </row>
        <row r="15">
          <cell r="B15" t="str">
            <v>MYR</v>
          </cell>
          <cell r="C15">
            <v>2.01159</v>
          </cell>
          <cell r="D15">
            <v>2.0415899999999998</v>
          </cell>
          <cell r="E15">
            <v>41745</v>
          </cell>
        </row>
        <row r="16">
          <cell r="B16" t="str">
            <v>MAD</v>
          </cell>
          <cell r="C16">
            <v>0.76749999999999996</v>
          </cell>
          <cell r="D16">
            <v>0.84750000000000003</v>
          </cell>
          <cell r="E16">
            <v>41745</v>
          </cell>
        </row>
        <row r="17">
          <cell r="B17" t="str">
            <v>MXN</v>
          </cell>
          <cell r="C17">
            <v>0.49690000000000001</v>
          </cell>
          <cell r="D17">
            <v>0.50790000000000002</v>
          </cell>
          <cell r="E17">
            <v>41745</v>
          </cell>
        </row>
        <row r="18">
          <cell r="B18" t="str">
            <v>NOK</v>
          </cell>
          <cell r="C18">
            <v>1.099037</v>
          </cell>
          <cell r="D18">
            <v>1.1082369999999999</v>
          </cell>
          <cell r="E18">
            <v>41745</v>
          </cell>
        </row>
        <row r="19">
          <cell r="B19" t="str">
            <v>NZD</v>
          </cell>
          <cell r="C19">
            <v>5.6082000000000001</v>
          </cell>
          <cell r="D19">
            <v>5.6532</v>
          </cell>
          <cell r="E19">
            <v>41745</v>
          </cell>
        </row>
        <row r="20">
          <cell r="B20" t="str">
            <v>PLN</v>
          </cell>
          <cell r="C20">
            <v>2.1379999999999999</v>
          </cell>
          <cell r="D20">
            <v>2.1905000000000001</v>
          </cell>
          <cell r="E20">
            <v>41745</v>
          </cell>
        </row>
        <row r="21">
          <cell r="B21" t="str">
            <v>SAR</v>
          </cell>
          <cell r="C21">
            <v>1.7222</v>
          </cell>
          <cell r="D21">
            <v>1.7771999999999999</v>
          </cell>
          <cell r="E21">
            <v>41745</v>
          </cell>
        </row>
        <row r="22">
          <cell r="B22" t="str">
            <v>CHF</v>
          </cell>
          <cell r="C22">
            <v>7.4437579999999999</v>
          </cell>
          <cell r="D22">
            <v>7.4837579999999999</v>
          </cell>
          <cell r="E22">
            <v>41745</v>
          </cell>
        </row>
        <row r="23">
          <cell r="B23" t="str">
            <v>SGD</v>
          </cell>
          <cell r="C23">
            <v>5.2152000000000003</v>
          </cell>
          <cell r="D23">
            <v>5.2652000000000001</v>
          </cell>
          <cell r="E23">
            <v>41745</v>
          </cell>
        </row>
        <row r="24">
          <cell r="B24" t="str">
            <v>GBP</v>
          </cell>
          <cell r="C24">
            <v>10.945399999999999</v>
          </cell>
          <cell r="D24">
            <v>11.040900000000001</v>
          </cell>
          <cell r="E24">
            <v>41745</v>
          </cell>
        </row>
        <row r="25">
          <cell r="B25" t="str">
            <v>ZAR</v>
          </cell>
          <cell r="C25">
            <v>0.60199999999999998</v>
          </cell>
          <cell r="D25">
            <v>0.64200000000000002</v>
          </cell>
          <cell r="E25">
            <v>41745</v>
          </cell>
        </row>
        <row r="26">
          <cell r="B26" t="str">
            <v>KRW</v>
          </cell>
          <cell r="C26">
            <v>6.3010000000000002E-3</v>
          </cell>
          <cell r="D26">
            <v>6.3410000000000003E-3</v>
          </cell>
          <cell r="E26">
            <v>41745</v>
          </cell>
        </row>
        <row r="27">
          <cell r="B27" t="str">
            <v>THB</v>
          </cell>
          <cell r="C27">
            <v>0.19869999999999999</v>
          </cell>
          <cell r="D27">
            <v>0.2077</v>
          </cell>
          <cell r="E27">
            <v>41745</v>
          </cell>
        </row>
        <row r="28">
          <cell r="B28" t="str">
            <v>CZK</v>
          </cell>
          <cell r="C28">
            <v>0.32744699999999999</v>
          </cell>
          <cell r="D28">
            <v>0.33344699999999999</v>
          </cell>
          <cell r="E28">
            <v>41745</v>
          </cell>
        </row>
        <row r="29">
          <cell r="B29" t="str">
            <v>HUF</v>
          </cell>
          <cell r="C29">
            <v>2.9031999999999999E-2</v>
          </cell>
          <cell r="D29">
            <v>3.0082000000000001E-2</v>
          </cell>
          <cell r="E29">
            <v>41745</v>
          </cell>
        </row>
        <row r="30">
          <cell r="B30" t="str">
            <v>USD</v>
          </cell>
          <cell r="C30">
            <v>6.5293999999999999</v>
          </cell>
          <cell r="D30">
            <v>6.5968999999999998</v>
          </cell>
          <cell r="E30">
            <v>41745</v>
          </cell>
        </row>
      </sheetData>
      <sheetData sheetId="12"/>
      <sheetData sheetId="13"/>
      <sheetData sheetId="14">
        <row r="2">
          <cell r="E2">
            <v>0</v>
          </cell>
          <cell r="F2">
            <v>0</v>
          </cell>
        </row>
        <row r="3">
          <cell r="E3">
            <v>25000</v>
          </cell>
          <cell r="F3">
            <v>0.05</v>
          </cell>
        </row>
        <row r="4">
          <cell r="E4">
            <v>50000</v>
          </cell>
          <cell r="F4">
            <v>0.1</v>
          </cell>
        </row>
        <row r="5">
          <cell r="E5">
            <v>100000</v>
          </cell>
          <cell r="F5">
            <v>0.15</v>
          </cell>
        </row>
        <row r="6">
          <cell r="E6">
            <v>150000</v>
          </cell>
          <cell r="F6">
            <v>0.18</v>
          </cell>
        </row>
      </sheetData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taupp 1"/>
      <sheetName val="Letaupp 2"/>
      <sheetName val="Letaupp 3"/>
      <sheetName val="Letaupp 4"/>
      <sheetName val="Letaupp 1 Facit"/>
      <sheetName val="Letaupp 2 Facit"/>
      <sheetName val="Letaupp 3 Facit"/>
      <sheetName val="Facit Letaupp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G2">
            <v>0</v>
          </cell>
          <cell r="H2" t="str">
            <v>kundkat.1</v>
          </cell>
          <cell r="I2">
            <v>0.01</v>
          </cell>
        </row>
        <row r="3">
          <cell r="G3">
            <v>1000</v>
          </cell>
          <cell r="H3" t="str">
            <v>kundkat.2</v>
          </cell>
          <cell r="I3">
            <v>0.02</v>
          </cell>
        </row>
        <row r="4">
          <cell r="G4">
            <v>10000</v>
          </cell>
          <cell r="H4" t="str">
            <v>kundkat.3</v>
          </cell>
          <cell r="I4">
            <v>0.03</v>
          </cell>
        </row>
        <row r="5">
          <cell r="G5">
            <v>100000</v>
          </cell>
          <cell r="H5" t="str">
            <v>kundkat.4</v>
          </cell>
          <cell r="I5">
            <v>0.05</v>
          </cell>
        </row>
        <row r="6">
          <cell r="G6">
            <v>1000000</v>
          </cell>
          <cell r="H6" t="str">
            <v>kundkat.5</v>
          </cell>
          <cell r="I6">
            <v>0.06</v>
          </cell>
        </row>
      </sheetData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9F45F9-7A4B-4D71-862F-A98A2D7A60BC}" name="tblLänder" displayName="tblLänder" ref="K3:L15" totalsRowShown="0" headerRowDxfId="8" tableBorderDxfId="7">
  <autoFilter ref="K3:L15" xr:uid="{E03B9B86-773D-482F-9010-A26C830B1B72}"/>
  <tableColumns count="2">
    <tableColumn id="1" xr3:uid="{AD6981C2-196E-4A27-9780-A2773D4D6367}" name="Land" dataDxfId="6"/>
    <tableColumn id="2" xr3:uid="{521E537E-969F-4D81-9EDF-48160998B580}" name="Område" dataDxfId="5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33B35C-DC44-4174-8C6A-D28C6DA46F2C}" name="Personal" displayName="Personal" ref="B2:E51" totalsRowShown="0" headerRowDxfId="4">
  <tableColumns count="4">
    <tableColumn id="1" xr3:uid="{D96994D5-4FD4-4B45-9D6E-D2E2DA89D914}" name="Anst-ID" dataDxfId="3"/>
    <tableColumn id="2" xr3:uid="{F2201EE1-138C-48B6-80C7-1D6ED21FED82}" name="Avdelning" dataDxfId="2"/>
    <tableColumn id="4" xr3:uid="{DE0248E4-8212-4E85-A686-1CF43D96410A}" name="Lön" dataDxfId="1"/>
    <tableColumn id="3" xr3:uid="{19F79862-4202-4B8C-90EC-D19BD25EFC52}" name="Anst-Datum" dataDxfId="0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5391E8-17D8-4204-A2F6-CEBF94CDDDA5}" name="Chefer" displayName="Chefer" ref="I2:J8" totalsRowShown="0">
  <autoFilter ref="I2:J8" xr:uid="{4E0166A5-C04E-425A-A68C-5FB7B75D8280}"/>
  <tableColumns count="2">
    <tableColumn id="2" xr3:uid="{C5F6A3B9-60CA-44C5-9F1F-DE643E1CADAD}" name="Namn"/>
    <tableColumn id="3" xr3:uid="{60C706BF-5249-42E8-A50F-7F9E94ADD8C1}" name="Avdelning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A788E0A-8BF5-486E-B4BB-D97514E0B6BA}" name="tbl_Data" displayName="tbl_Data" ref="B2:M130" totalsRowShown="0">
  <tableColumns count="12">
    <tableColumn id="1" xr3:uid="{84D43191-8344-4663-BEAF-DF210E2B948D}" name="KUNDNR"/>
    <tableColumn id="2" xr3:uid="{16C6798D-C31D-4287-8535-30DCC5C677E1}" name="FAKTURANR"/>
    <tableColumn id="3" xr3:uid="{65C41517-E612-491D-8137-72D3D5F1432B}" name="FAKTURADATUM" dataDxfId="20"/>
    <tableColumn id="4" xr3:uid="{9787FAB8-B29D-4EDC-93F5-20A337B660C2}" name="ANTAL EX" dataDxfId="19"/>
    <tableColumn id="5" xr3:uid="{AC21857F-66CB-405F-8195-60F73AF30AA7}" name="FAKTURABELOPP" dataDxfId="18"/>
    <tableColumn id="6" xr3:uid="{4C1A0A9F-AD44-4B8E-8D28-ED24A265142A}" name="ARTIKELNR"/>
    <tableColumn id="7" xr3:uid="{BF344889-7648-4337-9875-562D92F05E57}" name="KUNDNAMN" dataDxfId="17"/>
    <tableColumn id="8" xr3:uid="{FC472210-C965-4E2B-AC18-85AA4B61ED41}" name="KATEGORI" dataDxfId="16"/>
    <tableColumn id="9" xr3:uid="{C8391CEC-3011-4A54-8C3A-04BF6C3BFF38}" name="REGION" dataDxfId="15"/>
    <tableColumn id="10" xr3:uid="{4831BF2F-1171-463F-9851-71C080315D1D}" name="PRODUKTGRUPP" dataDxfId="14"/>
    <tableColumn id="11" xr3:uid="{B8049F31-977D-4A37-AED1-85658F15763F}" name="FORMAT" dataDxfId="13"/>
    <tableColumn id="12" xr3:uid="{0B9B2432-CEE9-4B5C-A413-6196052E1419}" name="PAPPERSVIKT" dataDxfId="12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C4AE4B3-6272-4A61-A8BF-67CB89B58649}" name="tbl_Kunder" displayName="tbl_Kunder" ref="B2:J66" totalsRowShown="0">
  <autoFilter ref="B2:J66" xr:uid="{9C4AE4B3-6272-4A61-A8BF-67CB89B58649}"/>
  <tableColumns count="9">
    <tableColumn id="1" xr3:uid="{7D844E30-E2ED-450C-A5B0-AC4B637F94F7}" name="KUNDNR"/>
    <tableColumn id="2" xr3:uid="{0524056E-2560-4BA3-A480-090BA8549F0A}" name="KUNDNAMN"/>
    <tableColumn id="3" xr3:uid="{BA164092-4092-4758-83FA-77D4F03B8798}" name="KATEGORI"/>
    <tableColumn id="4" xr3:uid="{2E0E5863-4E12-428C-88D5-F3B382AA4DBD}" name="KLASS"/>
    <tableColumn id="5" xr3:uid="{7693657D-279A-42CA-833E-E028800059A2}" name="BETALNINGSVILLKOR"/>
    <tableColumn id="6" xr3:uid="{29F187C6-4541-4ED2-B8F8-9FDED5FB3E53}" name="ADRESS"/>
    <tableColumn id="7" xr3:uid="{C4306449-D272-4264-BCF6-FD077B3A1950}" name="POSTNR"/>
    <tableColumn id="8" xr3:uid="{BA94EF4A-566C-4357-8CEE-9C81A74A462C}" name="ORT"/>
    <tableColumn id="9" xr3:uid="{269B56FB-BD8F-4B9C-B031-8C7DBB010062}" name="REG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85D0B9-40F8-4F82-8E47-7F01F3434CA6}" name="tbl_Produkter" displayName="tbl_Produkter" ref="B2:H103" totalsRowShown="0">
  <autoFilter ref="B2:H103" xr:uid="{1293994A-AC56-427C-B052-C3A090BE1E9A}"/>
  <tableColumns count="7">
    <tableColumn id="1" xr3:uid="{1400215F-DBC8-4EC5-B1A6-3AC2EE3657A6}" name="ARTIKELNR" dataDxfId="11"/>
    <tableColumn id="2" xr3:uid="{795E795C-11B5-4A54-882B-D67B69010DEE}" name="TIDNING"/>
    <tableColumn id="3" xr3:uid="{01241C88-B28C-4ECA-80CB-934ED72E6E63}" name="PRODUKTGRUPP"/>
    <tableColumn id="4" xr3:uid="{15012254-33D7-4061-8914-DCED97D5ACEF}" name="FORMAT"/>
    <tableColumn id="5" xr3:uid="{B74A3DDC-8183-43AF-BA0D-381AB6D591DD}" name="MAXSIDOR" dataDxfId="10"/>
    <tableColumn id="6" xr3:uid="{4C40C657-A9DE-49EE-9F07-69143EBA8BAF}" name="FÄRG"/>
    <tableColumn id="7" xr3:uid="{2ED6F782-08F9-444D-9631-C9461F9AE798}" name="PAPPERSVIKT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FAA4A79D-6CE4-46B0-8FB1-72C9B6EDE08A}">
  <we:reference id="wa104380862" version="1.5.0.0" store="sv-S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98C272A8-6702-4BBD-890B-89798F018584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msUN6ryaKN43EtEgwWyI3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3042-4B51-48F0-B2A4-71E80BFFDC58}">
  <sheetPr>
    <tabColor rgb="FFFFFF00"/>
  </sheetPr>
  <dimension ref="B1:H28"/>
  <sheetViews>
    <sheetView showGridLines="0" tabSelected="1" zoomScaleNormal="100" workbookViewId="0"/>
  </sheetViews>
  <sheetFormatPr defaultColWidth="16" defaultRowHeight="15" customHeight="1" x14ac:dyDescent="0.3"/>
  <cols>
    <col min="1" max="1" width="3.77734375" customWidth="1"/>
    <col min="2" max="2" width="11.5546875" customWidth="1"/>
    <col min="3" max="3" width="16" style="9" customWidth="1"/>
    <col min="4" max="4" width="14.21875" customWidth="1"/>
    <col min="5" max="5" width="4.44140625" customWidth="1"/>
    <col min="6" max="6" width="13.77734375" customWidth="1"/>
    <col min="7" max="7" width="12.44140625" customWidth="1"/>
  </cols>
  <sheetData>
    <row r="1" spans="2:8" ht="4.8" customHeight="1" x14ac:dyDescent="0.3"/>
    <row r="2" spans="2:8" s="17" customFormat="1" ht="19.95" customHeight="1" x14ac:dyDescent="0.35">
      <c r="B2" s="16" t="s">
        <v>411</v>
      </c>
    </row>
    <row r="3" spans="2:8" ht="20.25" customHeight="1" x14ac:dyDescent="0.3"/>
    <row r="4" spans="2:8" ht="15" customHeight="1" x14ac:dyDescent="0.3">
      <c r="B4" s="38" t="s">
        <v>63</v>
      </c>
      <c r="C4" s="39" t="s">
        <v>78</v>
      </c>
      <c r="D4" s="39" t="s">
        <v>383</v>
      </c>
    </row>
    <row r="5" spans="2:8" ht="15" customHeight="1" x14ac:dyDescent="0.3">
      <c r="B5" s="2" t="s">
        <v>384</v>
      </c>
      <c r="C5" s="7">
        <v>47</v>
      </c>
      <c r="D5" s="7" t="s">
        <v>74</v>
      </c>
    </row>
    <row r="6" spans="2:8" ht="15" customHeight="1" x14ac:dyDescent="0.3">
      <c r="B6" s="2" t="s">
        <v>385</v>
      </c>
      <c r="C6" s="7">
        <v>30</v>
      </c>
      <c r="D6" s="7" t="s">
        <v>401</v>
      </c>
    </row>
    <row r="7" spans="2:8" ht="15" customHeight="1" x14ac:dyDescent="0.3">
      <c r="B7" s="2" t="s">
        <v>386</v>
      </c>
      <c r="C7" s="7">
        <v>57</v>
      </c>
      <c r="D7" s="7" t="s">
        <v>71</v>
      </c>
    </row>
    <row r="8" spans="2:8" ht="15" customHeight="1" x14ac:dyDescent="0.3">
      <c r="B8" s="2" t="s">
        <v>387</v>
      </c>
      <c r="C8" s="7">
        <v>22</v>
      </c>
      <c r="D8" s="7" t="s">
        <v>51</v>
      </c>
    </row>
    <row r="9" spans="2:8" ht="15" customHeight="1" x14ac:dyDescent="0.3">
      <c r="B9" s="2" t="s">
        <v>388</v>
      </c>
      <c r="C9" s="7">
        <v>45</v>
      </c>
      <c r="D9" s="7" t="s">
        <v>69</v>
      </c>
      <c r="F9" s="25" t="s">
        <v>414</v>
      </c>
      <c r="G9" s="40" t="s">
        <v>78</v>
      </c>
      <c r="H9" s="40" t="s">
        <v>383</v>
      </c>
    </row>
    <row r="10" spans="2:8" ht="15" customHeight="1" x14ac:dyDescent="0.3">
      <c r="B10" s="2" t="s">
        <v>390</v>
      </c>
      <c r="C10" s="7">
        <v>18</v>
      </c>
      <c r="D10" s="7" t="s">
        <v>397</v>
      </c>
      <c r="F10" s="41" t="s">
        <v>391</v>
      </c>
      <c r="G10" s="18">
        <f>VLOOKUP(F10,B5:D26,2,FALSE)</f>
        <v>45</v>
      </c>
      <c r="H10" s="11" t="str">
        <f>VLOOKUP(F10,B5:D26,3,FALSE)</f>
        <v>Västerås</v>
      </c>
    </row>
    <row r="11" spans="2:8" ht="15" customHeight="1" x14ac:dyDescent="0.3">
      <c r="B11" s="2" t="s">
        <v>392</v>
      </c>
      <c r="C11" s="7">
        <v>25</v>
      </c>
      <c r="D11" s="7" t="s">
        <v>394</v>
      </c>
      <c r="F11" s="9"/>
    </row>
    <row r="12" spans="2:8" ht="15" customHeight="1" x14ac:dyDescent="0.3">
      <c r="B12" s="2" t="s">
        <v>393</v>
      </c>
      <c r="C12" s="7">
        <v>35</v>
      </c>
      <c r="D12" s="7" t="s">
        <v>397</v>
      </c>
      <c r="F12" s="25" t="s">
        <v>413</v>
      </c>
      <c r="G12" s="40" t="s">
        <v>78</v>
      </c>
      <c r="H12" s="40" t="s">
        <v>383</v>
      </c>
    </row>
    <row r="13" spans="2:8" ht="15" customHeight="1" x14ac:dyDescent="0.3">
      <c r="B13" s="2" t="s">
        <v>391</v>
      </c>
      <c r="C13" s="7">
        <v>45</v>
      </c>
      <c r="D13" s="7" t="s">
        <v>73</v>
      </c>
      <c r="F13" s="41" t="s">
        <v>391</v>
      </c>
      <c r="G13" s="18">
        <f>_xlfn.XLOOKUP(F13,B5:B26,C5:C26)</f>
        <v>45</v>
      </c>
      <c r="H13" s="11" t="str">
        <f>_xlfn.XLOOKUP(F13,B5:B26,D5:D26)</f>
        <v>Västerås</v>
      </c>
    </row>
    <row r="14" spans="2:8" ht="15" customHeight="1" x14ac:dyDescent="0.3">
      <c r="B14" s="2" t="s">
        <v>395</v>
      </c>
      <c r="C14" s="7">
        <v>35</v>
      </c>
      <c r="D14" s="7" t="s">
        <v>74</v>
      </c>
    </row>
    <row r="15" spans="2:8" ht="15" customHeight="1" x14ac:dyDescent="0.3">
      <c r="B15" s="2" t="s">
        <v>396</v>
      </c>
      <c r="C15" s="7">
        <v>29</v>
      </c>
      <c r="D15" s="7" t="s">
        <v>71</v>
      </c>
      <c r="F15" s="25" t="s">
        <v>412</v>
      </c>
      <c r="G15" s="40" t="s">
        <v>78</v>
      </c>
      <c r="H15" s="40" t="s">
        <v>383</v>
      </c>
    </row>
    <row r="16" spans="2:8" ht="15" customHeight="1" x14ac:dyDescent="0.3">
      <c r="B16" s="2" t="s">
        <v>398</v>
      </c>
      <c r="C16" s="7">
        <v>56</v>
      </c>
      <c r="D16" s="7" t="s">
        <v>76</v>
      </c>
      <c r="F16" s="41" t="s">
        <v>391</v>
      </c>
      <c r="G16" s="18">
        <f>INDEX(C5:C26,MATCH(F16,B5:B26,0))</f>
        <v>45</v>
      </c>
      <c r="H16" s="11" t="str">
        <f>INDEX(D5:D26,MATCH(F16,B5:B26,0))</f>
        <v>Västerås</v>
      </c>
    </row>
    <row r="17" spans="2:8" ht="15" customHeight="1" x14ac:dyDescent="0.3">
      <c r="B17" s="2" t="s">
        <v>399</v>
      </c>
      <c r="C17" s="7">
        <v>42</v>
      </c>
      <c r="D17" s="7" t="s">
        <v>401</v>
      </c>
    </row>
    <row r="18" spans="2:8" ht="15" customHeight="1" x14ac:dyDescent="0.3">
      <c r="B18" s="2" t="s">
        <v>65</v>
      </c>
      <c r="C18" s="7">
        <v>49</v>
      </c>
      <c r="D18" s="7" t="s">
        <v>69</v>
      </c>
      <c r="F18" s="25" t="s">
        <v>80</v>
      </c>
      <c r="G18" s="40" t="s">
        <v>78</v>
      </c>
      <c r="H18" s="40" t="s">
        <v>383</v>
      </c>
    </row>
    <row r="19" spans="2:8" ht="15" customHeight="1" x14ac:dyDescent="0.3">
      <c r="B19" s="2" t="s">
        <v>400</v>
      </c>
      <c r="C19" s="7">
        <v>41</v>
      </c>
      <c r="D19" s="7" t="s">
        <v>394</v>
      </c>
      <c r="F19" s="41" t="s">
        <v>391</v>
      </c>
      <c r="G19" s="18" cm="1">
        <f t="array" ref="G19">_xlfn._xlws.FILTER(C5:C26,B5:B26=F19)</f>
        <v>45</v>
      </c>
      <c r="H19" s="11" t="str" cm="1">
        <f t="array" ref="H19">_xlfn._xlws.FILTER(D5:D26,B5:B26=F19)</f>
        <v>Västerås</v>
      </c>
    </row>
    <row r="20" spans="2:8" ht="15" customHeight="1" x14ac:dyDescent="0.3">
      <c r="B20" s="2" t="s">
        <v>402</v>
      </c>
      <c r="C20" s="7">
        <v>36</v>
      </c>
      <c r="D20" s="7" t="s">
        <v>51</v>
      </c>
    </row>
    <row r="21" spans="2:8" ht="15" customHeight="1" x14ac:dyDescent="0.3">
      <c r="B21" s="2" t="s">
        <v>404</v>
      </c>
      <c r="C21" s="7">
        <v>54</v>
      </c>
      <c r="D21" s="7" t="s">
        <v>51</v>
      </c>
      <c r="G21" s="40" t="s">
        <v>78</v>
      </c>
      <c r="H21" s="40" t="s">
        <v>383</v>
      </c>
    </row>
    <row r="22" spans="2:8" ht="15" customHeight="1" x14ac:dyDescent="0.3">
      <c r="B22" s="2" t="s">
        <v>405</v>
      </c>
      <c r="C22" s="7">
        <v>49</v>
      </c>
      <c r="D22" s="7" t="s">
        <v>70</v>
      </c>
      <c r="F22" s="41" t="s">
        <v>391</v>
      </c>
      <c r="G22" s="18"/>
      <c r="H22" s="11"/>
    </row>
    <row r="23" spans="2:8" ht="15" customHeight="1" x14ac:dyDescent="0.3">
      <c r="B23" s="2" t="s">
        <v>406</v>
      </c>
      <c r="C23" s="7">
        <v>57</v>
      </c>
      <c r="D23" s="7" t="s">
        <v>51</v>
      </c>
    </row>
    <row r="24" spans="2:8" ht="15" customHeight="1" x14ac:dyDescent="0.3">
      <c r="B24" s="2" t="s">
        <v>408</v>
      </c>
      <c r="C24" s="7">
        <v>25</v>
      </c>
      <c r="D24" s="7" t="s">
        <v>51</v>
      </c>
    </row>
    <row r="25" spans="2:8" ht="15" customHeight="1" x14ac:dyDescent="0.3">
      <c r="B25" s="2" t="s">
        <v>409</v>
      </c>
      <c r="C25" s="7">
        <v>63</v>
      </c>
      <c r="D25" s="7" t="s">
        <v>397</v>
      </c>
    </row>
    <row r="26" spans="2:8" ht="15" customHeight="1" x14ac:dyDescent="0.3">
      <c r="B26" s="2" t="s">
        <v>410</v>
      </c>
      <c r="C26" s="7">
        <v>51</v>
      </c>
      <c r="D26" s="7" t="s">
        <v>401</v>
      </c>
    </row>
    <row r="27" spans="2:8" ht="15" customHeight="1" x14ac:dyDescent="0.3">
      <c r="G27" s="40" t="s">
        <v>63</v>
      </c>
    </row>
    <row r="28" spans="2:8" ht="15" customHeight="1" x14ac:dyDescent="0.3">
      <c r="F28" s="41" t="s">
        <v>51</v>
      </c>
      <c r="G28" s="18"/>
    </row>
  </sheetData>
  <dataValidations count="1">
    <dataValidation type="list" allowBlank="1" showInputMessage="1" showErrorMessage="1" sqref="F10 F13" xr:uid="{A5E488D2-6872-4BDC-AF55-EA7E66BA44B0}">
      <formula1>$B$5:$B$26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3D8C2-8765-4C3C-8FC7-4FA7A815C27C}">
  <dimension ref="B2:J33"/>
  <sheetViews>
    <sheetView topLeftCell="A2" zoomScale="110" zoomScaleNormal="110" workbookViewId="0">
      <selection activeCell="D18" sqref="D18"/>
    </sheetView>
  </sheetViews>
  <sheetFormatPr defaultRowHeight="14.4" x14ac:dyDescent="0.3"/>
  <cols>
    <col min="1" max="1" width="5" customWidth="1"/>
    <col min="2" max="2" width="9" customWidth="1"/>
    <col min="3" max="3" width="11.6640625" customWidth="1"/>
    <col min="4" max="4" width="17.6640625" customWidth="1"/>
    <col min="5" max="5" width="14.5546875" customWidth="1"/>
    <col min="8" max="8" width="13.88671875" customWidth="1"/>
    <col min="9" max="9" width="17.33203125" customWidth="1"/>
    <col min="10" max="10" width="19.21875" customWidth="1"/>
  </cols>
  <sheetData>
    <row r="2" spans="2:9" ht="18" x14ac:dyDescent="0.35">
      <c r="B2" s="46" t="s">
        <v>62</v>
      </c>
    </row>
    <row r="4" spans="2:9" x14ac:dyDescent="0.3">
      <c r="B4" s="22" t="s">
        <v>1</v>
      </c>
      <c r="C4" s="22" t="s">
        <v>2</v>
      </c>
      <c r="D4" s="22" t="s">
        <v>3</v>
      </c>
      <c r="E4" s="22" t="s">
        <v>0</v>
      </c>
      <c r="H4" s="22" t="s">
        <v>2</v>
      </c>
      <c r="I4" s="22" t="s">
        <v>0</v>
      </c>
    </row>
    <row r="5" spans="2:9" x14ac:dyDescent="0.3">
      <c r="B5" s="4">
        <v>51129</v>
      </c>
      <c r="C5" s="2" t="s">
        <v>5</v>
      </c>
      <c r="D5" s="4">
        <v>3511372</v>
      </c>
      <c r="E5" s="2" t="s">
        <v>4</v>
      </c>
      <c r="H5" s="21" t="s">
        <v>53</v>
      </c>
      <c r="I5" s="2"/>
    </row>
    <row r="6" spans="2:9" x14ac:dyDescent="0.3">
      <c r="B6" s="4">
        <v>110910</v>
      </c>
      <c r="C6" s="2" t="s">
        <v>7</v>
      </c>
      <c r="D6" s="4">
        <v>7050034</v>
      </c>
      <c r="E6" s="2" t="s">
        <v>6</v>
      </c>
    </row>
    <row r="7" spans="2:9" x14ac:dyDescent="0.3">
      <c r="B7" s="4">
        <v>43094</v>
      </c>
      <c r="C7" s="2" t="s">
        <v>9</v>
      </c>
      <c r="D7" s="4">
        <v>5785864</v>
      </c>
      <c r="E7" s="2" t="s">
        <v>8</v>
      </c>
    </row>
    <row r="8" spans="2:9" x14ac:dyDescent="0.3">
      <c r="B8" s="4">
        <v>45226</v>
      </c>
      <c r="C8" s="2" t="s">
        <v>11</v>
      </c>
      <c r="D8" s="4">
        <v>1319133</v>
      </c>
      <c r="E8" s="2" t="s">
        <v>10</v>
      </c>
    </row>
    <row r="9" spans="2:9" x14ac:dyDescent="0.3">
      <c r="B9" s="4">
        <v>338145</v>
      </c>
      <c r="C9" s="2" t="s">
        <v>13</v>
      </c>
      <c r="D9" s="4">
        <v>5517919</v>
      </c>
      <c r="E9" s="2" t="s">
        <v>12</v>
      </c>
      <c r="H9" s="22" t="s">
        <v>0</v>
      </c>
      <c r="I9" s="22" t="s">
        <v>2</v>
      </c>
    </row>
    <row r="10" spans="2:9" x14ac:dyDescent="0.3">
      <c r="B10" s="4">
        <v>551695</v>
      </c>
      <c r="C10" s="2" t="s">
        <v>15</v>
      </c>
      <c r="D10" s="4">
        <v>67211000</v>
      </c>
      <c r="E10" s="2" t="s">
        <v>14</v>
      </c>
      <c r="H10" s="21" t="s">
        <v>46</v>
      </c>
      <c r="I10" s="2"/>
    </row>
    <row r="11" spans="2:9" x14ac:dyDescent="0.3">
      <c r="B11" s="4">
        <v>131940</v>
      </c>
      <c r="C11" s="2" t="s">
        <v>17</v>
      </c>
      <c r="D11" s="4">
        <v>10768193</v>
      </c>
      <c r="E11" s="2" t="s">
        <v>16</v>
      </c>
    </row>
    <row r="12" spans="2:9" x14ac:dyDescent="0.3">
      <c r="B12" s="4">
        <v>70280</v>
      </c>
      <c r="C12" s="2" t="s">
        <v>19</v>
      </c>
      <c r="D12" s="4">
        <v>4761865</v>
      </c>
      <c r="E12" s="2" t="s">
        <v>18</v>
      </c>
    </row>
    <row r="13" spans="2:9" x14ac:dyDescent="0.3">
      <c r="B13" s="4">
        <v>103000</v>
      </c>
      <c r="C13" s="2" t="s">
        <v>21</v>
      </c>
      <c r="D13" s="4">
        <v>350710</v>
      </c>
      <c r="E13" s="2" t="s">
        <v>20</v>
      </c>
    </row>
    <row r="14" spans="2:9" x14ac:dyDescent="0.3">
      <c r="B14" s="4">
        <v>301318</v>
      </c>
      <c r="C14" s="2" t="s">
        <v>23</v>
      </c>
      <c r="D14" s="4">
        <v>60589445</v>
      </c>
      <c r="E14" s="2" t="s">
        <v>22</v>
      </c>
    </row>
    <row r="15" spans="2:9" x14ac:dyDescent="0.3">
      <c r="B15" s="4">
        <v>56542</v>
      </c>
      <c r="C15" s="2" t="s">
        <v>25</v>
      </c>
      <c r="D15" s="4">
        <v>4154213</v>
      </c>
      <c r="E15" s="2" t="s">
        <v>24</v>
      </c>
      <c r="H15" s="3" t="s">
        <v>425</v>
      </c>
    </row>
    <row r="16" spans="2:9" x14ac:dyDescent="0.3">
      <c r="B16" s="4">
        <v>64589</v>
      </c>
      <c r="C16" s="2" t="s">
        <v>27</v>
      </c>
      <c r="D16" s="4">
        <v>1923500</v>
      </c>
      <c r="E16" s="2" t="s">
        <v>26</v>
      </c>
    </row>
    <row r="17" spans="2:10" x14ac:dyDescent="0.3">
      <c r="B17" s="4">
        <v>65200</v>
      </c>
      <c r="C17" s="2" t="s">
        <v>29</v>
      </c>
      <c r="D17" s="4">
        <v>2847904</v>
      </c>
      <c r="E17" s="2" t="s">
        <v>28</v>
      </c>
      <c r="H17" s="22" t="s">
        <v>0</v>
      </c>
      <c r="I17" s="24" t="s">
        <v>514</v>
      </c>
      <c r="J17" s="22" t="s">
        <v>3</v>
      </c>
    </row>
    <row r="18" spans="2:10" x14ac:dyDescent="0.3">
      <c r="B18" s="4">
        <v>41526</v>
      </c>
      <c r="C18" s="2" t="s">
        <v>31</v>
      </c>
      <c r="D18" s="4">
        <v>17202437</v>
      </c>
      <c r="E18" s="2" t="s">
        <v>30</v>
      </c>
      <c r="H18" s="23" t="s">
        <v>50</v>
      </c>
      <c r="I18" s="45"/>
      <c r="J18" s="4"/>
    </row>
    <row r="19" spans="2:10" x14ac:dyDescent="0.3">
      <c r="B19" s="4">
        <v>385203</v>
      </c>
      <c r="C19" s="2" t="s">
        <v>33</v>
      </c>
      <c r="D19" s="4">
        <v>5302778</v>
      </c>
      <c r="E19" s="2" t="s">
        <v>32</v>
      </c>
    </row>
    <row r="20" spans="2:10" x14ac:dyDescent="0.3">
      <c r="B20" s="4">
        <v>312685</v>
      </c>
      <c r="C20" s="2" t="s">
        <v>35</v>
      </c>
      <c r="D20" s="4">
        <v>38424000</v>
      </c>
      <c r="E20" s="2" t="s">
        <v>34</v>
      </c>
    </row>
    <row r="21" spans="2:10" x14ac:dyDescent="0.3">
      <c r="B21" s="4">
        <v>91568</v>
      </c>
      <c r="C21" s="2" t="s">
        <v>37</v>
      </c>
      <c r="D21" s="4">
        <v>10341330</v>
      </c>
      <c r="E21" s="2" t="s">
        <v>36</v>
      </c>
    </row>
    <row r="22" spans="2:10" x14ac:dyDescent="0.3">
      <c r="B22" s="4">
        <v>238392</v>
      </c>
      <c r="C22" s="2" t="s">
        <v>39</v>
      </c>
      <c r="D22" s="4">
        <v>19630000</v>
      </c>
      <c r="E22" s="2" t="s">
        <v>38</v>
      </c>
    </row>
    <row r="23" spans="2:10" x14ac:dyDescent="0.3">
      <c r="B23" s="4">
        <v>41290</v>
      </c>
      <c r="C23" s="2" t="s">
        <v>41</v>
      </c>
      <c r="D23" s="4">
        <v>8482200</v>
      </c>
      <c r="E23" s="2" t="s">
        <v>40</v>
      </c>
    </row>
    <row r="24" spans="2:10" x14ac:dyDescent="0.3">
      <c r="B24" s="4">
        <v>77474</v>
      </c>
      <c r="C24" s="2" t="s">
        <v>43</v>
      </c>
      <c r="D24" s="4">
        <v>7040272</v>
      </c>
      <c r="E24" s="2" t="s">
        <v>42</v>
      </c>
    </row>
    <row r="25" spans="2:10" x14ac:dyDescent="0.3">
      <c r="B25" s="4">
        <v>48845</v>
      </c>
      <c r="C25" s="2" t="s">
        <v>45</v>
      </c>
      <c r="D25" s="4">
        <v>5443120</v>
      </c>
      <c r="E25" s="2" t="s">
        <v>44</v>
      </c>
    </row>
    <row r="26" spans="2:10" x14ac:dyDescent="0.3">
      <c r="B26" s="4">
        <v>498468</v>
      </c>
      <c r="C26" s="2" t="s">
        <v>47</v>
      </c>
      <c r="D26" s="4">
        <v>46549045</v>
      </c>
      <c r="E26" s="2" t="s">
        <v>46</v>
      </c>
    </row>
    <row r="27" spans="2:10" x14ac:dyDescent="0.3">
      <c r="B27" s="4">
        <v>244820</v>
      </c>
      <c r="C27" s="2" t="s">
        <v>49</v>
      </c>
      <c r="D27" s="4">
        <v>65648100</v>
      </c>
      <c r="E27" s="2" t="s">
        <v>48</v>
      </c>
    </row>
    <row r="28" spans="2:10" x14ac:dyDescent="0.3">
      <c r="B28" s="4">
        <v>450295</v>
      </c>
      <c r="C28" s="2" t="s">
        <v>51</v>
      </c>
      <c r="D28" s="4">
        <v>10333456</v>
      </c>
      <c r="E28" s="2" t="s">
        <v>50</v>
      </c>
    </row>
    <row r="29" spans="2:10" x14ac:dyDescent="0.3">
      <c r="B29" s="4">
        <v>78866</v>
      </c>
      <c r="C29" s="2" t="s">
        <v>53</v>
      </c>
      <c r="D29" s="4">
        <v>10610055</v>
      </c>
      <c r="E29" s="2" t="s">
        <v>52</v>
      </c>
    </row>
    <row r="30" spans="2:10" x14ac:dyDescent="0.3">
      <c r="B30" s="4">
        <v>357050</v>
      </c>
      <c r="C30" s="2" t="s">
        <v>55</v>
      </c>
      <c r="D30" s="4">
        <v>82740900</v>
      </c>
      <c r="E30" s="2" t="s">
        <v>54</v>
      </c>
    </row>
    <row r="31" spans="2:10" x14ac:dyDescent="0.3">
      <c r="B31" s="4">
        <v>603700</v>
      </c>
      <c r="C31" s="2" t="s">
        <v>57</v>
      </c>
      <c r="D31" s="4">
        <v>42501767</v>
      </c>
      <c r="E31" s="2" t="s">
        <v>56</v>
      </c>
    </row>
    <row r="32" spans="2:10" x14ac:dyDescent="0.3">
      <c r="B32" s="4">
        <v>93030</v>
      </c>
      <c r="C32" s="2" t="s">
        <v>59</v>
      </c>
      <c r="D32" s="4">
        <v>9771000</v>
      </c>
      <c r="E32" s="2" t="s">
        <v>58</v>
      </c>
    </row>
    <row r="33" spans="2:5" x14ac:dyDescent="0.3">
      <c r="B33" s="4">
        <v>83858</v>
      </c>
      <c r="C33" s="2" t="s">
        <v>61</v>
      </c>
      <c r="D33" s="4">
        <v>8822267</v>
      </c>
      <c r="E33" s="2" t="s"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A9C99-98E6-4F95-B2AF-CAFF4D93BA1B}">
  <dimension ref="B1:L190"/>
  <sheetViews>
    <sheetView zoomScale="120" zoomScaleNormal="120" workbookViewId="0">
      <selection activeCell="I10" sqref="I10"/>
    </sheetView>
  </sheetViews>
  <sheetFormatPr defaultRowHeight="14.4" x14ac:dyDescent="0.3"/>
  <cols>
    <col min="1" max="1" width="7" customWidth="1"/>
    <col min="5" max="5" width="12.21875" customWidth="1"/>
    <col min="6" max="6" width="12" customWidth="1"/>
    <col min="8" max="8" width="9.6640625" customWidth="1"/>
    <col min="9" max="9" width="13.6640625" customWidth="1"/>
    <col min="11" max="11" width="9.88671875" customWidth="1"/>
    <col min="12" max="12" width="11.88671875" customWidth="1"/>
  </cols>
  <sheetData>
    <row r="1" spans="2:12" x14ac:dyDescent="0.3">
      <c r="H1" s="3" t="s">
        <v>433</v>
      </c>
      <c r="K1" s="3" t="s">
        <v>434</v>
      </c>
    </row>
    <row r="3" spans="2:12" x14ac:dyDescent="0.3">
      <c r="B3" s="22" t="s">
        <v>435</v>
      </c>
      <c r="C3" s="22" t="s">
        <v>0</v>
      </c>
      <c r="D3" s="22" t="s">
        <v>66</v>
      </c>
      <c r="E3" s="22" t="s">
        <v>64</v>
      </c>
      <c r="F3" s="22" t="s">
        <v>436</v>
      </c>
      <c r="H3" s="29" t="s">
        <v>0</v>
      </c>
      <c r="I3" s="29" t="s">
        <v>64</v>
      </c>
      <c r="K3" s="3" t="s">
        <v>0</v>
      </c>
      <c r="L3" s="3" t="s">
        <v>64</v>
      </c>
    </row>
    <row r="4" spans="2:12" x14ac:dyDescent="0.3">
      <c r="B4" s="2">
        <v>15001</v>
      </c>
      <c r="C4" s="2" t="s">
        <v>437</v>
      </c>
      <c r="D4" s="4">
        <v>11280</v>
      </c>
      <c r="E4" s="2"/>
      <c r="F4" s="2"/>
      <c r="H4" s="2" t="s">
        <v>438</v>
      </c>
      <c r="I4" s="2" t="s">
        <v>439</v>
      </c>
      <c r="K4" s="2" t="s">
        <v>438</v>
      </c>
      <c r="L4" s="2" t="s">
        <v>439</v>
      </c>
    </row>
    <row r="5" spans="2:12" x14ac:dyDescent="0.3">
      <c r="B5" s="2">
        <v>15002</v>
      </c>
      <c r="C5" s="2" t="s">
        <v>440</v>
      </c>
      <c r="D5" s="4">
        <v>14502</v>
      </c>
      <c r="E5" s="2"/>
      <c r="F5" s="2"/>
      <c r="H5" s="2" t="s">
        <v>441</v>
      </c>
      <c r="I5" s="2" t="s">
        <v>442</v>
      </c>
      <c r="K5" s="2" t="s">
        <v>441</v>
      </c>
      <c r="L5" s="2" t="s">
        <v>442</v>
      </c>
    </row>
    <row r="6" spans="2:12" x14ac:dyDescent="0.3">
      <c r="B6" s="2">
        <v>15003</v>
      </c>
      <c r="C6" s="2" t="s">
        <v>34</v>
      </c>
      <c r="D6" s="4">
        <v>8897</v>
      </c>
      <c r="E6" s="2"/>
      <c r="F6" s="2"/>
      <c r="H6" s="2" t="s">
        <v>437</v>
      </c>
      <c r="I6" s="2" t="s">
        <v>439</v>
      </c>
      <c r="K6" s="2" t="s">
        <v>437</v>
      </c>
      <c r="L6" s="2" t="s">
        <v>439</v>
      </c>
    </row>
    <row r="7" spans="2:12" x14ac:dyDescent="0.3">
      <c r="B7" s="2">
        <v>15004</v>
      </c>
      <c r="C7" s="2" t="s">
        <v>22</v>
      </c>
      <c r="D7" s="4">
        <v>8155</v>
      </c>
      <c r="E7" s="2"/>
      <c r="F7" s="2"/>
      <c r="H7" s="2" t="s">
        <v>443</v>
      </c>
      <c r="I7" s="2" t="s">
        <v>444</v>
      </c>
      <c r="K7" s="2" t="s">
        <v>443</v>
      </c>
      <c r="L7" s="2" t="s">
        <v>444</v>
      </c>
    </row>
    <row r="8" spans="2:12" x14ac:dyDescent="0.3">
      <c r="B8" s="2">
        <v>15005</v>
      </c>
      <c r="C8" s="2" t="s">
        <v>445</v>
      </c>
      <c r="D8" s="4">
        <v>12084</v>
      </c>
      <c r="E8" s="2"/>
      <c r="F8" s="2"/>
      <c r="H8" s="2" t="s">
        <v>10</v>
      </c>
      <c r="I8" s="2" t="s">
        <v>442</v>
      </c>
      <c r="K8" s="2" t="s">
        <v>10</v>
      </c>
      <c r="L8" s="2" t="s">
        <v>442</v>
      </c>
    </row>
    <row r="9" spans="2:12" x14ac:dyDescent="0.3">
      <c r="B9" s="2">
        <v>15006</v>
      </c>
      <c r="C9" s="2" t="s">
        <v>10</v>
      </c>
      <c r="D9" s="4">
        <v>6230</v>
      </c>
      <c r="E9" s="2"/>
      <c r="F9" s="2"/>
      <c r="H9" s="2" t="s">
        <v>16</v>
      </c>
      <c r="I9" s="2" t="s">
        <v>442</v>
      </c>
      <c r="K9" s="2" t="s">
        <v>16</v>
      </c>
      <c r="L9" s="2" t="s">
        <v>442</v>
      </c>
    </row>
    <row r="10" spans="2:12" x14ac:dyDescent="0.3">
      <c r="B10" s="2">
        <v>15007</v>
      </c>
      <c r="C10" s="2" t="s">
        <v>446</v>
      </c>
      <c r="D10" s="4">
        <v>12224</v>
      </c>
      <c r="E10" s="2"/>
      <c r="F10" s="2"/>
      <c r="H10" s="2" t="s">
        <v>22</v>
      </c>
      <c r="I10" s="2" t="s">
        <v>442</v>
      </c>
      <c r="K10" s="2" t="s">
        <v>22</v>
      </c>
      <c r="L10" s="2" t="s">
        <v>442</v>
      </c>
    </row>
    <row r="11" spans="2:12" x14ac:dyDescent="0.3">
      <c r="B11" s="2">
        <v>15008</v>
      </c>
      <c r="C11" s="2" t="s">
        <v>440</v>
      </c>
      <c r="D11" s="4">
        <v>2278</v>
      </c>
      <c r="E11" s="2"/>
      <c r="F11" s="2"/>
      <c r="H11" s="2" t="s">
        <v>440</v>
      </c>
      <c r="I11" s="2" t="s">
        <v>447</v>
      </c>
      <c r="K11" s="2" t="s">
        <v>440</v>
      </c>
      <c r="L11" s="2" t="s">
        <v>447</v>
      </c>
    </row>
    <row r="12" spans="2:12" x14ac:dyDescent="0.3">
      <c r="B12" s="2">
        <v>15009</v>
      </c>
      <c r="C12" s="2" t="s">
        <v>445</v>
      </c>
      <c r="D12" s="4">
        <v>7299</v>
      </c>
      <c r="E12" s="2"/>
      <c r="F12" s="2"/>
      <c r="H12" s="2" t="s">
        <v>448</v>
      </c>
      <c r="I12" s="2" t="s">
        <v>447</v>
      </c>
      <c r="K12" s="2" t="s">
        <v>448</v>
      </c>
      <c r="L12" s="2" t="s">
        <v>447</v>
      </c>
    </row>
    <row r="13" spans="2:12" x14ac:dyDescent="0.3">
      <c r="B13" s="2">
        <v>15010</v>
      </c>
      <c r="C13" s="2" t="s">
        <v>22</v>
      </c>
      <c r="D13" s="4">
        <v>14899</v>
      </c>
      <c r="E13" s="2"/>
      <c r="F13" s="2"/>
      <c r="H13" s="2" t="s">
        <v>446</v>
      </c>
      <c r="I13" s="2" t="s">
        <v>447</v>
      </c>
      <c r="K13" s="2" t="s">
        <v>446</v>
      </c>
      <c r="L13" s="2" t="s">
        <v>447</v>
      </c>
    </row>
    <row r="14" spans="2:12" x14ac:dyDescent="0.3">
      <c r="B14" s="2">
        <v>15011</v>
      </c>
      <c r="C14" s="2" t="s">
        <v>34</v>
      </c>
      <c r="D14" s="4">
        <v>8016</v>
      </c>
      <c r="E14" s="2"/>
      <c r="F14" s="2"/>
      <c r="H14" s="2" t="s">
        <v>34</v>
      </c>
      <c r="I14" s="2" t="s">
        <v>442</v>
      </c>
      <c r="K14" s="2" t="s">
        <v>34</v>
      </c>
      <c r="L14" s="2" t="s">
        <v>442</v>
      </c>
    </row>
    <row r="15" spans="2:12" x14ac:dyDescent="0.3">
      <c r="B15" s="2">
        <v>15012</v>
      </c>
      <c r="C15" s="2" t="s">
        <v>16</v>
      </c>
      <c r="D15" s="4">
        <v>10479</v>
      </c>
      <c r="E15" s="2"/>
      <c r="F15" s="2"/>
      <c r="H15" s="2" t="s">
        <v>445</v>
      </c>
      <c r="I15" s="2" t="s">
        <v>447</v>
      </c>
      <c r="K15" s="30" t="s">
        <v>445</v>
      </c>
      <c r="L15" s="30" t="s">
        <v>447</v>
      </c>
    </row>
    <row r="16" spans="2:12" x14ac:dyDescent="0.3">
      <c r="B16" s="2">
        <v>15013</v>
      </c>
      <c r="C16" s="2" t="s">
        <v>441</v>
      </c>
      <c r="D16" s="4">
        <v>3019</v>
      </c>
      <c r="E16" s="2"/>
      <c r="F16" s="2"/>
    </row>
    <row r="17" spans="2:6" x14ac:dyDescent="0.3">
      <c r="B17" s="2">
        <v>15014</v>
      </c>
      <c r="C17" s="2" t="s">
        <v>34</v>
      </c>
      <c r="D17" s="4">
        <v>14510</v>
      </c>
      <c r="E17" s="2"/>
      <c r="F17" s="2"/>
    </row>
    <row r="18" spans="2:6" x14ac:dyDescent="0.3">
      <c r="B18" s="2">
        <v>15015</v>
      </c>
      <c r="C18" s="2" t="s">
        <v>440</v>
      </c>
      <c r="D18" s="4">
        <v>8747</v>
      </c>
      <c r="E18" s="2"/>
      <c r="F18" s="2"/>
    </row>
    <row r="19" spans="2:6" x14ac:dyDescent="0.3">
      <c r="B19" s="2">
        <v>15016</v>
      </c>
      <c r="C19" s="2" t="s">
        <v>446</v>
      </c>
      <c r="D19" s="4">
        <v>10254</v>
      </c>
      <c r="E19" s="2"/>
      <c r="F19" s="2"/>
    </row>
    <row r="20" spans="2:6" x14ac:dyDescent="0.3">
      <c r="B20" s="2">
        <v>15017</v>
      </c>
      <c r="C20" s="2" t="s">
        <v>443</v>
      </c>
      <c r="D20" s="4">
        <v>13627</v>
      </c>
      <c r="E20" s="2"/>
      <c r="F20" s="2"/>
    </row>
    <row r="21" spans="2:6" x14ac:dyDescent="0.3">
      <c r="B21" s="2">
        <v>15018</v>
      </c>
      <c r="C21" s="2" t="s">
        <v>441</v>
      </c>
      <c r="D21" s="4">
        <v>8450</v>
      </c>
      <c r="E21" s="2"/>
      <c r="F21" s="2"/>
    </row>
    <row r="22" spans="2:6" x14ac:dyDescent="0.3">
      <c r="B22" s="2">
        <v>15019</v>
      </c>
      <c r="C22" s="2" t="s">
        <v>446</v>
      </c>
      <c r="D22" s="4">
        <v>6148</v>
      </c>
      <c r="E22" s="2"/>
      <c r="F22" s="2"/>
    </row>
    <row r="23" spans="2:6" x14ac:dyDescent="0.3">
      <c r="B23" s="2">
        <v>15020</v>
      </c>
      <c r="C23" s="2" t="s">
        <v>438</v>
      </c>
      <c r="D23" s="4">
        <v>8629</v>
      </c>
      <c r="E23" s="2"/>
      <c r="F23" s="2"/>
    </row>
    <row r="24" spans="2:6" x14ac:dyDescent="0.3">
      <c r="B24" s="2">
        <v>15021</v>
      </c>
      <c r="C24" s="2" t="s">
        <v>448</v>
      </c>
      <c r="D24" s="4">
        <v>4908</v>
      </c>
      <c r="E24" s="2"/>
      <c r="F24" s="2"/>
    </row>
    <row r="25" spans="2:6" x14ac:dyDescent="0.3">
      <c r="B25" s="2">
        <v>15022</v>
      </c>
      <c r="C25" s="2" t="s">
        <v>16</v>
      </c>
      <c r="D25" s="4">
        <v>6994</v>
      </c>
      <c r="E25" s="2"/>
      <c r="F25" s="2"/>
    </row>
    <row r="26" spans="2:6" x14ac:dyDescent="0.3">
      <c r="B26" s="2">
        <v>15023</v>
      </c>
      <c r="C26" s="2" t="s">
        <v>437</v>
      </c>
      <c r="D26" s="4">
        <v>3576</v>
      </c>
      <c r="E26" s="2"/>
      <c r="F26" s="2"/>
    </row>
    <row r="27" spans="2:6" x14ac:dyDescent="0.3">
      <c r="B27" s="2">
        <v>15024</v>
      </c>
      <c r="C27" s="2" t="s">
        <v>16</v>
      </c>
      <c r="D27" s="4">
        <v>10842</v>
      </c>
      <c r="E27" s="2"/>
      <c r="F27" s="2"/>
    </row>
    <row r="28" spans="2:6" x14ac:dyDescent="0.3">
      <c r="B28" s="2">
        <v>15025</v>
      </c>
      <c r="C28" s="2" t="s">
        <v>438</v>
      </c>
      <c r="D28" s="4">
        <v>2199</v>
      </c>
      <c r="E28" s="2"/>
      <c r="F28" s="2"/>
    </row>
    <row r="29" spans="2:6" x14ac:dyDescent="0.3">
      <c r="B29" s="2">
        <v>15026</v>
      </c>
      <c r="C29" s="2" t="s">
        <v>441</v>
      </c>
      <c r="D29" s="4">
        <v>7744</v>
      </c>
      <c r="E29" s="2"/>
      <c r="F29" s="2"/>
    </row>
    <row r="30" spans="2:6" x14ac:dyDescent="0.3">
      <c r="B30" s="2">
        <v>15027</v>
      </c>
      <c r="C30" s="2" t="s">
        <v>441</v>
      </c>
      <c r="D30" s="4">
        <v>8897</v>
      </c>
      <c r="E30" s="2"/>
      <c r="F30" s="2"/>
    </row>
    <row r="31" spans="2:6" x14ac:dyDescent="0.3">
      <c r="B31" s="2">
        <v>15028</v>
      </c>
      <c r="C31" s="2" t="s">
        <v>438</v>
      </c>
      <c r="D31" s="4">
        <v>13534</v>
      </c>
      <c r="E31" s="2"/>
      <c r="F31" s="2"/>
    </row>
    <row r="32" spans="2:6" x14ac:dyDescent="0.3">
      <c r="B32" s="2">
        <v>15029</v>
      </c>
      <c r="C32" s="2" t="s">
        <v>22</v>
      </c>
      <c r="D32" s="4">
        <v>7605</v>
      </c>
      <c r="E32" s="2"/>
      <c r="F32" s="2"/>
    </row>
    <row r="33" spans="2:6" x14ac:dyDescent="0.3">
      <c r="B33" s="2">
        <v>15030</v>
      </c>
      <c r="C33" s="2" t="s">
        <v>34</v>
      </c>
      <c r="D33" s="4">
        <v>9627</v>
      </c>
      <c r="E33" s="2"/>
      <c r="F33" s="2"/>
    </row>
    <row r="34" spans="2:6" x14ac:dyDescent="0.3">
      <c r="B34" s="2">
        <v>15031</v>
      </c>
      <c r="C34" s="2" t="s">
        <v>446</v>
      </c>
      <c r="D34" s="4">
        <v>10159</v>
      </c>
      <c r="E34" s="2"/>
      <c r="F34" s="2"/>
    </row>
    <row r="35" spans="2:6" x14ac:dyDescent="0.3">
      <c r="B35" s="2">
        <v>15032</v>
      </c>
      <c r="C35" s="2" t="s">
        <v>437</v>
      </c>
      <c r="D35" s="4">
        <v>3529</v>
      </c>
      <c r="E35" s="2"/>
      <c r="F35" s="2"/>
    </row>
    <row r="36" spans="2:6" x14ac:dyDescent="0.3">
      <c r="B36" s="2">
        <v>15033</v>
      </c>
      <c r="C36" s="2" t="s">
        <v>440</v>
      </c>
      <c r="D36" s="4">
        <v>2184</v>
      </c>
      <c r="E36" s="2"/>
      <c r="F36" s="2"/>
    </row>
    <row r="37" spans="2:6" x14ac:dyDescent="0.3">
      <c r="B37" s="2">
        <v>15034</v>
      </c>
      <c r="C37" s="2" t="s">
        <v>446</v>
      </c>
      <c r="D37" s="4">
        <v>4310</v>
      </c>
      <c r="E37" s="2"/>
      <c r="F37" s="2"/>
    </row>
    <row r="38" spans="2:6" x14ac:dyDescent="0.3">
      <c r="B38" s="2">
        <v>15035</v>
      </c>
      <c r="C38" s="2" t="s">
        <v>440</v>
      </c>
      <c r="D38" s="4">
        <v>5674</v>
      </c>
      <c r="E38" s="2"/>
      <c r="F38" s="2"/>
    </row>
    <row r="39" spans="2:6" x14ac:dyDescent="0.3">
      <c r="B39" s="2">
        <v>15036</v>
      </c>
      <c r="C39" s="2" t="s">
        <v>34</v>
      </c>
      <c r="D39" s="4">
        <v>6063</v>
      </c>
      <c r="E39" s="2"/>
      <c r="F39" s="2"/>
    </row>
    <row r="40" spans="2:6" x14ac:dyDescent="0.3">
      <c r="B40" s="2">
        <v>15037</v>
      </c>
      <c r="C40" s="2" t="s">
        <v>16</v>
      </c>
      <c r="D40" s="4">
        <v>10874</v>
      </c>
      <c r="E40" s="2"/>
      <c r="F40" s="2"/>
    </row>
    <row r="41" spans="2:6" x14ac:dyDescent="0.3">
      <c r="B41" s="2">
        <v>15038</v>
      </c>
      <c r="C41" s="2" t="s">
        <v>440</v>
      </c>
      <c r="D41" s="4">
        <v>9196</v>
      </c>
      <c r="E41" s="2"/>
      <c r="F41" s="2"/>
    </row>
    <row r="42" spans="2:6" x14ac:dyDescent="0.3">
      <c r="B42" s="2">
        <v>15039</v>
      </c>
      <c r="C42" s="2" t="s">
        <v>16</v>
      </c>
      <c r="D42" s="4">
        <v>2498</v>
      </c>
      <c r="E42" s="2"/>
      <c r="F42" s="2"/>
    </row>
    <row r="43" spans="2:6" x14ac:dyDescent="0.3">
      <c r="B43" s="2">
        <v>15040</v>
      </c>
      <c r="C43" s="2" t="s">
        <v>22</v>
      </c>
      <c r="D43" s="4">
        <v>10714</v>
      </c>
      <c r="E43" s="2"/>
      <c r="F43" s="2"/>
    </row>
    <row r="44" spans="2:6" x14ac:dyDescent="0.3">
      <c r="B44" s="2">
        <v>15041</v>
      </c>
      <c r="C44" s="2" t="s">
        <v>438</v>
      </c>
      <c r="D44" s="4">
        <v>12865</v>
      </c>
      <c r="E44" s="2"/>
      <c r="F44" s="2"/>
    </row>
    <row r="45" spans="2:6" x14ac:dyDescent="0.3">
      <c r="B45" s="2">
        <v>15042</v>
      </c>
      <c r="C45" s="2" t="s">
        <v>16</v>
      </c>
      <c r="D45" s="4">
        <v>12667</v>
      </c>
      <c r="E45" s="2"/>
      <c r="F45" s="2"/>
    </row>
    <row r="46" spans="2:6" x14ac:dyDescent="0.3">
      <c r="B46" s="2">
        <v>15043</v>
      </c>
      <c r="C46" s="2" t="s">
        <v>445</v>
      </c>
      <c r="D46" s="4">
        <v>12647</v>
      </c>
      <c r="E46" s="2"/>
      <c r="F46" s="2"/>
    </row>
    <row r="47" spans="2:6" x14ac:dyDescent="0.3">
      <c r="B47" s="2">
        <v>15044</v>
      </c>
      <c r="C47" s="2" t="s">
        <v>16</v>
      </c>
      <c r="D47" s="4">
        <v>8610</v>
      </c>
      <c r="E47" s="2"/>
      <c r="F47" s="2"/>
    </row>
    <row r="48" spans="2:6" x14ac:dyDescent="0.3">
      <c r="B48" s="2">
        <v>15045</v>
      </c>
      <c r="C48" s="2" t="s">
        <v>22</v>
      </c>
      <c r="D48" s="4">
        <v>9110</v>
      </c>
      <c r="E48" s="2"/>
      <c r="F48" s="2"/>
    </row>
    <row r="49" spans="2:6" x14ac:dyDescent="0.3">
      <c r="B49" s="2">
        <v>15046</v>
      </c>
      <c r="C49" s="2" t="s">
        <v>445</v>
      </c>
      <c r="D49" s="4">
        <v>2350</v>
      </c>
      <c r="E49" s="2"/>
      <c r="F49" s="2"/>
    </row>
    <row r="50" spans="2:6" x14ac:dyDescent="0.3">
      <c r="B50" s="2">
        <v>15047</v>
      </c>
      <c r="C50" s="2" t="s">
        <v>10</v>
      </c>
      <c r="D50" s="4">
        <v>13628</v>
      </c>
      <c r="E50" s="2"/>
      <c r="F50" s="2"/>
    </row>
    <row r="51" spans="2:6" x14ac:dyDescent="0.3">
      <c r="B51" s="2">
        <v>15048</v>
      </c>
      <c r="C51" s="2" t="s">
        <v>440</v>
      </c>
      <c r="D51" s="4">
        <v>6490</v>
      </c>
      <c r="E51" s="2"/>
      <c r="F51" s="2"/>
    </row>
    <row r="52" spans="2:6" x14ac:dyDescent="0.3">
      <c r="B52" s="2">
        <v>15049</v>
      </c>
      <c r="C52" s="2" t="s">
        <v>16</v>
      </c>
      <c r="D52" s="4">
        <v>6393</v>
      </c>
      <c r="E52" s="2"/>
      <c r="F52" s="2"/>
    </row>
    <row r="53" spans="2:6" x14ac:dyDescent="0.3">
      <c r="B53" s="2">
        <v>15050</v>
      </c>
      <c r="C53" s="2" t="s">
        <v>22</v>
      </c>
      <c r="D53" s="4">
        <v>2940</v>
      </c>
      <c r="E53" s="2"/>
      <c r="F53" s="2"/>
    </row>
    <row r="54" spans="2:6" x14ac:dyDescent="0.3">
      <c r="B54" s="2">
        <v>15051</v>
      </c>
      <c r="C54" s="2" t="s">
        <v>10</v>
      </c>
      <c r="D54" s="4">
        <v>7044</v>
      </c>
      <c r="E54" s="2"/>
      <c r="F54" s="2"/>
    </row>
    <row r="55" spans="2:6" x14ac:dyDescent="0.3">
      <c r="B55" s="2">
        <v>15052</v>
      </c>
      <c r="C55" s="2" t="s">
        <v>440</v>
      </c>
      <c r="D55" s="4">
        <v>13315</v>
      </c>
      <c r="E55" s="2"/>
      <c r="F55" s="2"/>
    </row>
    <row r="56" spans="2:6" x14ac:dyDescent="0.3">
      <c r="B56" s="2">
        <v>15053</v>
      </c>
      <c r="C56" s="2" t="s">
        <v>438</v>
      </c>
      <c r="D56" s="4">
        <v>7265</v>
      </c>
      <c r="E56" s="2"/>
      <c r="F56" s="2"/>
    </row>
    <row r="57" spans="2:6" x14ac:dyDescent="0.3">
      <c r="B57" s="2">
        <v>15054</v>
      </c>
      <c r="C57" s="2" t="s">
        <v>437</v>
      </c>
      <c r="D57" s="4">
        <v>9577</v>
      </c>
      <c r="E57" s="2"/>
      <c r="F57" s="2"/>
    </row>
    <row r="58" spans="2:6" x14ac:dyDescent="0.3">
      <c r="B58" s="2">
        <v>15055</v>
      </c>
      <c r="C58" s="2" t="s">
        <v>446</v>
      </c>
      <c r="D58" s="4">
        <v>7294</v>
      </c>
      <c r="E58" s="2"/>
      <c r="F58" s="2"/>
    </row>
    <row r="59" spans="2:6" x14ac:dyDescent="0.3">
      <c r="B59" s="2">
        <v>15056</v>
      </c>
      <c r="C59" s="2" t="s">
        <v>10</v>
      </c>
      <c r="D59" s="4">
        <v>10991</v>
      </c>
      <c r="E59" s="2"/>
      <c r="F59" s="2"/>
    </row>
    <row r="60" spans="2:6" x14ac:dyDescent="0.3">
      <c r="B60" s="2">
        <v>15057</v>
      </c>
      <c r="C60" s="2" t="s">
        <v>448</v>
      </c>
      <c r="D60" s="4">
        <v>14597</v>
      </c>
      <c r="E60" s="2"/>
      <c r="F60" s="2"/>
    </row>
    <row r="61" spans="2:6" x14ac:dyDescent="0.3">
      <c r="B61" s="2">
        <v>15058</v>
      </c>
      <c r="C61" s="2" t="s">
        <v>446</v>
      </c>
      <c r="D61" s="4">
        <v>8658</v>
      </c>
      <c r="E61" s="2"/>
      <c r="F61" s="2"/>
    </row>
    <row r="62" spans="2:6" x14ac:dyDescent="0.3">
      <c r="B62" s="2">
        <v>15059</v>
      </c>
      <c r="C62" s="2" t="s">
        <v>34</v>
      </c>
      <c r="D62" s="4">
        <v>2700</v>
      </c>
      <c r="E62" s="2"/>
      <c r="F62" s="2"/>
    </row>
    <row r="63" spans="2:6" x14ac:dyDescent="0.3">
      <c r="B63" s="2">
        <v>15060</v>
      </c>
      <c r="C63" s="2" t="s">
        <v>441</v>
      </c>
      <c r="D63" s="4">
        <v>2688</v>
      </c>
      <c r="E63" s="2"/>
      <c r="F63" s="2"/>
    </row>
    <row r="64" spans="2:6" x14ac:dyDescent="0.3">
      <c r="B64" s="2">
        <v>15061</v>
      </c>
      <c r="C64" s="2" t="s">
        <v>443</v>
      </c>
      <c r="D64" s="4">
        <v>7442</v>
      </c>
      <c r="E64" s="2"/>
      <c r="F64" s="2"/>
    </row>
    <row r="65" spans="2:6" x14ac:dyDescent="0.3">
      <c r="B65" s="2">
        <v>15062</v>
      </c>
      <c r="C65" s="2" t="s">
        <v>445</v>
      </c>
      <c r="D65" s="4">
        <v>12771</v>
      </c>
      <c r="E65" s="2"/>
      <c r="F65" s="2"/>
    </row>
    <row r="66" spans="2:6" x14ac:dyDescent="0.3">
      <c r="B66" s="2">
        <v>15063</v>
      </c>
      <c r="C66" s="2" t="s">
        <v>445</v>
      </c>
      <c r="D66" s="4">
        <v>4395</v>
      </c>
      <c r="E66" s="2"/>
      <c r="F66" s="2"/>
    </row>
    <row r="67" spans="2:6" x14ac:dyDescent="0.3">
      <c r="B67" s="2">
        <v>15064</v>
      </c>
      <c r="C67" s="2" t="s">
        <v>446</v>
      </c>
      <c r="D67" s="4">
        <v>13476</v>
      </c>
      <c r="E67" s="2"/>
      <c r="F67" s="2"/>
    </row>
    <row r="68" spans="2:6" x14ac:dyDescent="0.3">
      <c r="B68" s="2">
        <v>15065</v>
      </c>
      <c r="C68" s="2" t="s">
        <v>22</v>
      </c>
      <c r="D68" s="4">
        <v>5421</v>
      </c>
      <c r="E68" s="2"/>
      <c r="F68" s="2"/>
    </row>
    <row r="69" spans="2:6" x14ac:dyDescent="0.3">
      <c r="B69" s="2">
        <v>15066</v>
      </c>
      <c r="C69" s="2" t="s">
        <v>440</v>
      </c>
      <c r="D69" s="4">
        <v>5267</v>
      </c>
      <c r="E69" s="2"/>
      <c r="F69" s="2"/>
    </row>
    <row r="70" spans="2:6" x14ac:dyDescent="0.3">
      <c r="B70" s="2">
        <v>15067</v>
      </c>
      <c r="C70" s="2" t="s">
        <v>440</v>
      </c>
      <c r="D70" s="4">
        <v>3630</v>
      </c>
      <c r="E70" s="2"/>
      <c r="F70" s="2"/>
    </row>
    <row r="71" spans="2:6" x14ac:dyDescent="0.3">
      <c r="B71" s="2">
        <v>15068</v>
      </c>
      <c r="C71" s="2" t="s">
        <v>22</v>
      </c>
      <c r="D71" s="4">
        <v>7444</v>
      </c>
      <c r="E71" s="2"/>
      <c r="F71" s="2"/>
    </row>
    <row r="72" spans="2:6" x14ac:dyDescent="0.3">
      <c r="B72" s="2">
        <v>15069</v>
      </c>
      <c r="C72" s="2" t="s">
        <v>440</v>
      </c>
      <c r="D72" s="4">
        <v>14919</v>
      </c>
      <c r="E72" s="2"/>
      <c r="F72" s="2"/>
    </row>
    <row r="73" spans="2:6" x14ac:dyDescent="0.3">
      <c r="B73" s="2">
        <v>15070</v>
      </c>
      <c r="C73" s="2" t="s">
        <v>441</v>
      </c>
      <c r="D73" s="4">
        <v>12403</v>
      </c>
      <c r="E73" s="2"/>
      <c r="F73" s="2"/>
    </row>
    <row r="74" spans="2:6" x14ac:dyDescent="0.3">
      <c r="B74" s="2">
        <v>15071</v>
      </c>
      <c r="C74" s="2" t="s">
        <v>438</v>
      </c>
      <c r="D74" s="4">
        <v>6519</v>
      </c>
      <c r="E74" s="2"/>
      <c r="F74" s="2"/>
    </row>
    <row r="75" spans="2:6" x14ac:dyDescent="0.3">
      <c r="B75" s="2">
        <v>15072</v>
      </c>
      <c r="C75" s="2" t="s">
        <v>441</v>
      </c>
      <c r="D75" s="4">
        <v>8291</v>
      </c>
      <c r="E75" s="2"/>
      <c r="F75" s="2"/>
    </row>
    <row r="76" spans="2:6" x14ac:dyDescent="0.3">
      <c r="B76" s="2">
        <v>15073</v>
      </c>
      <c r="C76" s="2" t="s">
        <v>446</v>
      </c>
      <c r="D76" s="4">
        <v>4491</v>
      </c>
      <c r="E76" s="2"/>
      <c r="F76" s="2"/>
    </row>
    <row r="77" spans="2:6" x14ac:dyDescent="0.3">
      <c r="B77" s="2">
        <v>15074</v>
      </c>
      <c r="C77" s="2" t="s">
        <v>446</v>
      </c>
      <c r="D77" s="4">
        <v>5008</v>
      </c>
      <c r="E77" s="2"/>
      <c r="F77" s="2"/>
    </row>
    <row r="78" spans="2:6" x14ac:dyDescent="0.3">
      <c r="B78" s="2">
        <v>15075</v>
      </c>
      <c r="C78" s="2" t="s">
        <v>446</v>
      </c>
      <c r="D78" s="4">
        <v>5709</v>
      </c>
      <c r="E78" s="2"/>
      <c r="F78" s="2"/>
    </row>
    <row r="79" spans="2:6" x14ac:dyDescent="0.3">
      <c r="B79" s="2">
        <v>15076</v>
      </c>
      <c r="C79" s="2" t="s">
        <v>22</v>
      </c>
      <c r="D79" s="4">
        <v>9585</v>
      </c>
      <c r="E79" s="2"/>
      <c r="F79" s="2"/>
    </row>
    <row r="80" spans="2:6" x14ac:dyDescent="0.3">
      <c r="B80" s="2">
        <v>15077</v>
      </c>
      <c r="C80" s="2" t="s">
        <v>34</v>
      </c>
      <c r="D80" s="4">
        <v>8173</v>
      </c>
      <c r="E80" s="2"/>
      <c r="F80" s="2"/>
    </row>
    <row r="81" spans="2:6" x14ac:dyDescent="0.3">
      <c r="B81" s="2">
        <v>15078</v>
      </c>
      <c r="C81" s="2" t="s">
        <v>438</v>
      </c>
      <c r="D81" s="4">
        <v>4736</v>
      </c>
      <c r="E81" s="2"/>
      <c r="F81" s="2"/>
    </row>
    <row r="82" spans="2:6" x14ac:dyDescent="0.3">
      <c r="B82" s="2">
        <v>15079</v>
      </c>
      <c r="C82" s="2" t="s">
        <v>437</v>
      </c>
      <c r="D82" s="4">
        <v>8046</v>
      </c>
      <c r="E82" s="2"/>
      <c r="F82" s="2"/>
    </row>
    <row r="83" spans="2:6" x14ac:dyDescent="0.3">
      <c r="B83" s="2">
        <v>15080</v>
      </c>
      <c r="C83" s="2" t="s">
        <v>445</v>
      </c>
      <c r="D83" s="4">
        <v>6825</v>
      </c>
      <c r="E83" s="2"/>
      <c r="F83" s="2"/>
    </row>
    <row r="84" spans="2:6" x14ac:dyDescent="0.3">
      <c r="B84" s="2">
        <v>15081</v>
      </c>
      <c r="C84" s="2" t="s">
        <v>440</v>
      </c>
      <c r="D84" s="4">
        <v>8695</v>
      </c>
      <c r="E84" s="2"/>
      <c r="F84" s="2"/>
    </row>
    <row r="85" spans="2:6" x14ac:dyDescent="0.3">
      <c r="B85" s="2">
        <v>15082</v>
      </c>
      <c r="C85" s="2" t="s">
        <v>441</v>
      </c>
      <c r="D85" s="4">
        <v>2538</v>
      </c>
      <c r="E85" s="2"/>
      <c r="F85" s="2"/>
    </row>
    <row r="86" spans="2:6" x14ac:dyDescent="0.3">
      <c r="B86" s="2">
        <v>15083</v>
      </c>
      <c r="C86" s="2" t="s">
        <v>437</v>
      </c>
      <c r="D86" s="4">
        <v>11817</v>
      </c>
      <c r="E86" s="2"/>
      <c r="F86" s="2"/>
    </row>
    <row r="87" spans="2:6" x14ac:dyDescent="0.3">
      <c r="B87" s="2">
        <v>15084</v>
      </c>
      <c r="C87" s="2" t="s">
        <v>443</v>
      </c>
      <c r="D87" s="4">
        <v>9117</v>
      </c>
      <c r="E87" s="2"/>
      <c r="F87" s="2"/>
    </row>
    <row r="88" spans="2:6" x14ac:dyDescent="0.3">
      <c r="B88" s="2">
        <v>15085</v>
      </c>
      <c r="C88" s="2" t="s">
        <v>34</v>
      </c>
      <c r="D88" s="4">
        <v>8404</v>
      </c>
      <c r="E88" s="2"/>
      <c r="F88" s="2"/>
    </row>
    <row r="89" spans="2:6" x14ac:dyDescent="0.3">
      <c r="B89" s="2">
        <v>15086</v>
      </c>
      <c r="C89" s="2" t="s">
        <v>22</v>
      </c>
      <c r="D89" s="4">
        <v>2013</v>
      </c>
      <c r="E89" s="2"/>
      <c r="F89" s="2"/>
    </row>
    <row r="90" spans="2:6" x14ac:dyDescent="0.3">
      <c r="B90" s="2">
        <v>15087</v>
      </c>
      <c r="C90" s="2" t="s">
        <v>438</v>
      </c>
      <c r="D90" s="4">
        <v>13010</v>
      </c>
      <c r="E90" s="2"/>
      <c r="F90" s="2"/>
    </row>
    <row r="91" spans="2:6" x14ac:dyDescent="0.3">
      <c r="B91" s="2">
        <v>15088</v>
      </c>
      <c r="C91" s="2" t="s">
        <v>437</v>
      </c>
      <c r="D91" s="4">
        <v>14434</v>
      </c>
      <c r="E91" s="2"/>
      <c r="F91" s="2"/>
    </row>
    <row r="92" spans="2:6" x14ac:dyDescent="0.3">
      <c r="B92" s="2">
        <v>15089</v>
      </c>
      <c r="C92" s="2" t="s">
        <v>445</v>
      </c>
      <c r="D92" s="4">
        <v>5202</v>
      </c>
      <c r="E92" s="2"/>
      <c r="F92" s="2"/>
    </row>
    <row r="93" spans="2:6" x14ac:dyDescent="0.3">
      <c r="B93" s="2">
        <v>15090</v>
      </c>
      <c r="C93" s="2" t="s">
        <v>438</v>
      </c>
      <c r="D93" s="4">
        <v>3333</v>
      </c>
      <c r="E93" s="2"/>
      <c r="F93" s="2"/>
    </row>
    <row r="94" spans="2:6" x14ac:dyDescent="0.3">
      <c r="B94" s="2">
        <v>15091</v>
      </c>
      <c r="C94" s="2" t="s">
        <v>440</v>
      </c>
      <c r="D94" s="4">
        <v>5626</v>
      </c>
      <c r="E94" s="2"/>
      <c r="F94" s="2"/>
    </row>
    <row r="95" spans="2:6" x14ac:dyDescent="0.3">
      <c r="B95" s="2">
        <v>15092</v>
      </c>
      <c r="C95" s="2" t="s">
        <v>440</v>
      </c>
      <c r="D95" s="4">
        <v>13504</v>
      </c>
      <c r="E95" s="2"/>
      <c r="F95" s="2"/>
    </row>
    <row r="96" spans="2:6" x14ac:dyDescent="0.3">
      <c r="B96" s="2">
        <v>15093</v>
      </c>
      <c r="C96" s="2" t="s">
        <v>16</v>
      </c>
      <c r="D96" s="4">
        <v>14040</v>
      </c>
      <c r="E96" s="2"/>
      <c r="F96" s="2"/>
    </row>
    <row r="97" spans="2:6" x14ac:dyDescent="0.3">
      <c r="B97" s="2">
        <v>15094</v>
      </c>
      <c r="C97" s="2" t="s">
        <v>34</v>
      </c>
      <c r="D97" s="4">
        <v>12252</v>
      </c>
      <c r="E97" s="2"/>
      <c r="F97" s="2"/>
    </row>
    <row r="98" spans="2:6" x14ac:dyDescent="0.3">
      <c r="B98" s="2">
        <v>15095</v>
      </c>
      <c r="C98" s="2" t="s">
        <v>441</v>
      </c>
      <c r="D98" s="4">
        <v>4005</v>
      </c>
      <c r="E98" s="2"/>
      <c r="F98" s="2"/>
    </row>
    <row r="99" spans="2:6" x14ac:dyDescent="0.3">
      <c r="B99" s="2">
        <v>15096</v>
      </c>
      <c r="C99" s="2" t="s">
        <v>438</v>
      </c>
      <c r="D99" s="4">
        <v>9218</v>
      </c>
      <c r="E99" s="2"/>
      <c r="F99" s="2"/>
    </row>
    <row r="100" spans="2:6" x14ac:dyDescent="0.3">
      <c r="B100" s="2">
        <v>15097</v>
      </c>
      <c r="C100" s="2" t="s">
        <v>34</v>
      </c>
      <c r="D100" s="4">
        <v>2783</v>
      </c>
      <c r="E100" s="2"/>
      <c r="F100" s="2"/>
    </row>
    <row r="101" spans="2:6" x14ac:dyDescent="0.3">
      <c r="B101" s="2">
        <v>15098</v>
      </c>
      <c r="C101" s="2" t="s">
        <v>446</v>
      </c>
      <c r="D101" s="4">
        <v>2471</v>
      </c>
      <c r="E101" s="2"/>
      <c r="F101" s="2"/>
    </row>
    <row r="102" spans="2:6" x14ac:dyDescent="0.3">
      <c r="B102" s="2">
        <v>15099</v>
      </c>
      <c r="C102" s="2" t="s">
        <v>438</v>
      </c>
      <c r="D102" s="4">
        <v>2932</v>
      </c>
      <c r="E102" s="2"/>
      <c r="F102" s="2"/>
    </row>
    <row r="103" spans="2:6" x14ac:dyDescent="0.3">
      <c r="B103" s="2">
        <v>15100</v>
      </c>
      <c r="C103" s="2" t="s">
        <v>34</v>
      </c>
      <c r="D103" s="4">
        <v>5531</v>
      </c>
      <c r="E103" s="2"/>
      <c r="F103" s="2"/>
    </row>
    <row r="104" spans="2:6" x14ac:dyDescent="0.3">
      <c r="B104" s="2">
        <v>15101</v>
      </c>
      <c r="C104" s="2" t="s">
        <v>440</v>
      </c>
      <c r="D104" s="4">
        <v>12399</v>
      </c>
      <c r="E104" s="2"/>
      <c r="F104" s="2"/>
    </row>
    <row r="105" spans="2:6" x14ac:dyDescent="0.3">
      <c r="B105" s="2">
        <v>15102</v>
      </c>
      <c r="C105" s="2" t="s">
        <v>448</v>
      </c>
      <c r="D105" s="4">
        <v>11019</v>
      </c>
      <c r="E105" s="2"/>
      <c r="F105" s="2"/>
    </row>
    <row r="106" spans="2:6" x14ac:dyDescent="0.3">
      <c r="B106" s="2">
        <v>15103</v>
      </c>
      <c r="C106" s="2" t="s">
        <v>437</v>
      </c>
      <c r="D106" s="4">
        <v>9944</v>
      </c>
      <c r="E106" s="2"/>
      <c r="F106" s="2"/>
    </row>
    <row r="107" spans="2:6" x14ac:dyDescent="0.3">
      <c r="B107" s="2">
        <v>15104</v>
      </c>
      <c r="C107" s="2" t="s">
        <v>34</v>
      </c>
      <c r="D107" s="4">
        <v>5689</v>
      </c>
      <c r="E107" s="2"/>
      <c r="F107" s="2"/>
    </row>
    <row r="108" spans="2:6" x14ac:dyDescent="0.3">
      <c r="B108" s="2">
        <v>15105</v>
      </c>
      <c r="C108" s="2" t="s">
        <v>437</v>
      </c>
      <c r="D108" s="4">
        <v>12459</v>
      </c>
      <c r="E108" s="2"/>
      <c r="F108" s="2"/>
    </row>
    <row r="109" spans="2:6" x14ac:dyDescent="0.3">
      <c r="B109" s="2">
        <v>15106</v>
      </c>
      <c r="C109" s="2" t="s">
        <v>443</v>
      </c>
      <c r="D109" s="4">
        <v>2368</v>
      </c>
      <c r="E109" s="2"/>
      <c r="F109" s="2"/>
    </row>
    <row r="110" spans="2:6" x14ac:dyDescent="0.3">
      <c r="B110" s="2">
        <v>15107</v>
      </c>
      <c r="C110" s="2" t="s">
        <v>437</v>
      </c>
      <c r="D110" s="4">
        <v>2718</v>
      </c>
      <c r="E110" s="2"/>
      <c r="F110" s="2"/>
    </row>
    <row r="111" spans="2:6" x14ac:dyDescent="0.3">
      <c r="B111" s="2">
        <v>15108</v>
      </c>
      <c r="C111" s="2" t="s">
        <v>437</v>
      </c>
      <c r="D111" s="4">
        <v>13955</v>
      </c>
      <c r="E111" s="2"/>
      <c r="F111" s="2"/>
    </row>
    <row r="112" spans="2:6" x14ac:dyDescent="0.3">
      <c r="B112" s="2">
        <v>15109</v>
      </c>
      <c r="C112" s="2" t="s">
        <v>441</v>
      </c>
      <c r="D112" s="4">
        <v>5162</v>
      </c>
      <c r="E112" s="2"/>
      <c r="F112" s="2"/>
    </row>
    <row r="113" spans="2:6" x14ac:dyDescent="0.3">
      <c r="B113" s="2">
        <v>15110</v>
      </c>
      <c r="C113" s="2" t="s">
        <v>446</v>
      </c>
      <c r="D113" s="4">
        <v>9351</v>
      </c>
      <c r="E113" s="2"/>
      <c r="F113" s="2"/>
    </row>
    <row r="114" spans="2:6" x14ac:dyDescent="0.3">
      <c r="B114" s="2">
        <v>15111</v>
      </c>
      <c r="C114" s="2" t="s">
        <v>445</v>
      </c>
      <c r="D114" s="4">
        <v>8003</v>
      </c>
      <c r="E114" s="2"/>
      <c r="F114" s="2"/>
    </row>
    <row r="115" spans="2:6" x14ac:dyDescent="0.3">
      <c r="B115" s="2">
        <v>15112</v>
      </c>
      <c r="C115" s="2" t="s">
        <v>448</v>
      </c>
      <c r="D115" s="4">
        <v>9970</v>
      </c>
      <c r="E115" s="2"/>
      <c r="F115" s="2"/>
    </row>
    <row r="116" spans="2:6" x14ac:dyDescent="0.3">
      <c r="B116" s="2">
        <v>15113</v>
      </c>
      <c r="C116" s="2" t="s">
        <v>438</v>
      </c>
      <c r="D116" s="4">
        <v>6712</v>
      </c>
      <c r="E116" s="2"/>
      <c r="F116" s="2"/>
    </row>
    <row r="117" spans="2:6" x14ac:dyDescent="0.3">
      <c r="B117" s="2">
        <v>15114</v>
      </c>
      <c r="C117" s="2" t="s">
        <v>10</v>
      </c>
      <c r="D117" s="4">
        <v>13159</v>
      </c>
      <c r="E117" s="2"/>
      <c r="F117" s="2"/>
    </row>
    <row r="118" spans="2:6" x14ac:dyDescent="0.3">
      <c r="B118" s="2">
        <v>15115</v>
      </c>
      <c r="C118" s="2" t="s">
        <v>16</v>
      </c>
      <c r="D118" s="4">
        <v>8017</v>
      </c>
      <c r="E118" s="2"/>
      <c r="F118" s="2"/>
    </row>
    <row r="119" spans="2:6" x14ac:dyDescent="0.3">
      <c r="B119" s="2">
        <v>15116</v>
      </c>
      <c r="C119" s="2" t="s">
        <v>34</v>
      </c>
      <c r="D119" s="4">
        <v>6894</v>
      </c>
      <c r="E119" s="2"/>
      <c r="F119" s="2"/>
    </row>
    <row r="120" spans="2:6" x14ac:dyDescent="0.3">
      <c r="B120" s="2">
        <v>15117</v>
      </c>
      <c r="C120" s="2" t="s">
        <v>448</v>
      </c>
      <c r="D120" s="4">
        <v>13796</v>
      </c>
      <c r="E120" s="2"/>
      <c r="F120" s="2"/>
    </row>
    <row r="121" spans="2:6" x14ac:dyDescent="0.3">
      <c r="B121" s="2">
        <v>15118</v>
      </c>
      <c r="C121" s="2" t="s">
        <v>16</v>
      </c>
      <c r="D121" s="4">
        <v>3233</v>
      </c>
      <c r="E121" s="2"/>
      <c r="F121" s="2"/>
    </row>
    <row r="122" spans="2:6" x14ac:dyDescent="0.3">
      <c r="B122" s="2">
        <v>15119</v>
      </c>
      <c r="C122" s="2" t="s">
        <v>440</v>
      </c>
      <c r="D122" s="4">
        <v>3744</v>
      </c>
      <c r="E122" s="2"/>
      <c r="F122" s="2"/>
    </row>
    <row r="123" spans="2:6" x14ac:dyDescent="0.3">
      <c r="B123" s="2">
        <v>15120</v>
      </c>
      <c r="C123" s="2" t="s">
        <v>438</v>
      </c>
      <c r="D123" s="4">
        <v>13713</v>
      </c>
      <c r="E123" s="2"/>
      <c r="F123" s="2"/>
    </row>
    <row r="124" spans="2:6" x14ac:dyDescent="0.3">
      <c r="B124" s="2">
        <v>15121</v>
      </c>
      <c r="C124" s="2" t="s">
        <v>34</v>
      </c>
      <c r="D124" s="4">
        <v>2768</v>
      </c>
      <c r="E124" s="2"/>
      <c r="F124" s="2"/>
    </row>
    <row r="125" spans="2:6" x14ac:dyDescent="0.3">
      <c r="B125" s="2">
        <v>15122</v>
      </c>
      <c r="C125" s="2" t="s">
        <v>446</v>
      </c>
      <c r="D125" s="4">
        <v>13380</v>
      </c>
      <c r="E125" s="2"/>
      <c r="F125" s="2"/>
    </row>
    <row r="126" spans="2:6" x14ac:dyDescent="0.3">
      <c r="B126" s="2">
        <v>15123</v>
      </c>
      <c r="C126" s="2" t="s">
        <v>446</v>
      </c>
      <c r="D126" s="4">
        <v>6323</v>
      </c>
      <c r="E126" s="2"/>
      <c r="F126" s="2"/>
    </row>
    <row r="127" spans="2:6" x14ac:dyDescent="0.3">
      <c r="B127" s="2">
        <v>15124</v>
      </c>
      <c r="C127" s="2" t="s">
        <v>448</v>
      </c>
      <c r="D127" s="4">
        <v>14011</v>
      </c>
      <c r="E127" s="2"/>
      <c r="F127" s="2"/>
    </row>
    <row r="128" spans="2:6" x14ac:dyDescent="0.3">
      <c r="B128" s="2">
        <v>15125</v>
      </c>
      <c r="C128" s="2" t="s">
        <v>445</v>
      </c>
      <c r="D128" s="4">
        <v>2497</v>
      </c>
      <c r="E128" s="2"/>
      <c r="F128" s="2"/>
    </row>
    <row r="129" spans="2:6" x14ac:dyDescent="0.3">
      <c r="B129" s="2">
        <v>15126</v>
      </c>
      <c r="C129" s="2" t="s">
        <v>10</v>
      </c>
      <c r="D129" s="4">
        <v>9352</v>
      </c>
      <c r="E129" s="2"/>
      <c r="F129" s="2"/>
    </row>
    <row r="130" spans="2:6" x14ac:dyDescent="0.3">
      <c r="B130" s="2">
        <v>15127</v>
      </c>
      <c r="C130" s="2" t="s">
        <v>437</v>
      </c>
      <c r="D130" s="4">
        <v>8434</v>
      </c>
      <c r="E130" s="2"/>
      <c r="F130" s="2"/>
    </row>
    <row r="131" spans="2:6" x14ac:dyDescent="0.3">
      <c r="B131" s="2">
        <v>15128</v>
      </c>
      <c r="C131" s="2" t="s">
        <v>437</v>
      </c>
      <c r="D131" s="4">
        <v>3734</v>
      </c>
      <c r="E131" s="2"/>
      <c r="F131" s="2"/>
    </row>
    <row r="132" spans="2:6" x14ac:dyDescent="0.3">
      <c r="B132" s="2">
        <v>15129</v>
      </c>
      <c r="C132" s="2" t="s">
        <v>16</v>
      </c>
      <c r="D132" s="4">
        <v>4426</v>
      </c>
      <c r="E132" s="2"/>
      <c r="F132" s="2"/>
    </row>
    <row r="133" spans="2:6" x14ac:dyDescent="0.3">
      <c r="B133" s="2">
        <v>15130</v>
      </c>
      <c r="C133" s="2" t="s">
        <v>16</v>
      </c>
      <c r="D133" s="4">
        <v>14588</v>
      </c>
      <c r="E133" s="2"/>
      <c r="F133" s="2"/>
    </row>
    <row r="134" spans="2:6" x14ac:dyDescent="0.3">
      <c r="B134" s="2">
        <v>15131</v>
      </c>
      <c r="C134" s="2" t="s">
        <v>448</v>
      </c>
      <c r="D134" s="4">
        <v>4583</v>
      </c>
      <c r="E134" s="2"/>
      <c r="F134" s="2"/>
    </row>
    <row r="135" spans="2:6" x14ac:dyDescent="0.3">
      <c r="B135" s="2">
        <v>15132</v>
      </c>
      <c r="C135" s="2" t="s">
        <v>437</v>
      </c>
      <c r="D135" s="4">
        <v>5567</v>
      </c>
      <c r="E135" s="2"/>
      <c r="F135" s="2"/>
    </row>
    <row r="136" spans="2:6" x14ac:dyDescent="0.3">
      <c r="B136" s="2">
        <v>15133</v>
      </c>
      <c r="C136" s="2" t="s">
        <v>437</v>
      </c>
      <c r="D136" s="4">
        <v>6324</v>
      </c>
      <c r="E136" s="2"/>
      <c r="F136" s="2"/>
    </row>
    <row r="137" spans="2:6" x14ac:dyDescent="0.3">
      <c r="B137" s="2">
        <v>15134</v>
      </c>
      <c r="C137" s="2" t="s">
        <v>437</v>
      </c>
      <c r="D137" s="4">
        <v>8067</v>
      </c>
      <c r="E137" s="2"/>
      <c r="F137" s="2"/>
    </row>
    <row r="138" spans="2:6" x14ac:dyDescent="0.3">
      <c r="B138" s="2">
        <v>15135</v>
      </c>
      <c r="C138" s="2" t="s">
        <v>448</v>
      </c>
      <c r="D138" s="4">
        <v>9182</v>
      </c>
      <c r="E138" s="2"/>
      <c r="F138" s="2"/>
    </row>
    <row r="139" spans="2:6" x14ac:dyDescent="0.3">
      <c r="B139" s="2">
        <v>15136</v>
      </c>
      <c r="C139" s="2" t="s">
        <v>445</v>
      </c>
      <c r="D139" s="4">
        <v>14763</v>
      </c>
      <c r="E139" s="2"/>
      <c r="F139" s="2"/>
    </row>
    <row r="140" spans="2:6" x14ac:dyDescent="0.3">
      <c r="B140" s="2">
        <v>15137</v>
      </c>
      <c r="C140" s="2" t="s">
        <v>443</v>
      </c>
      <c r="D140" s="4">
        <v>12413</v>
      </c>
      <c r="E140" s="2"/>
      <c r="F140" s="2"/>
    </row>
    <row r="141" spans="2:6" x14ac:dyDescent="0.3">
      <c r="B141" s="2">
        <v>15138</v>
      </c>
      <c r="C141" s="2" t="s">
        <v>448</v>
      </c>
      <c r="D141" s="4">
        <v>6987</v>
      </c>
      <c r="E141" s="2"/>
      <c r="F141" s="2"/>
    </row>
    <row r="142" spans="2:6" x14ac:dyDescent="0.3">
      <c r="B142" s="2">
        <v>15139</v>
      </c>
      <c r="C142" s="2" t="s">
        <v>437</v>
      </c>
      <c r="D142" s="4">
        <v>5976</v>
      </c>
      <c r="E142" s="2"/>
      <c r="F142" s="2"/>
    </row>
    <row r="143" spans="2:6" x14ac:dyDescent="0.3">
      <c r="B143" s="2">
        <v>15140</v>
      </c>
      <c r="C143" s="2" t="s">
        <v>34</v>
      </c>
      <c r="D143" s="4">
        <v>8078</v>
      </c>
      <c r="E143" s="2"/>
      <c r="F143" s="2"/>
    </row>
    <row r="144" spans="2:6" x14ac:dyDescent="0.3">
      <c r="B144" s="2">
        <v>15141</v>
      </c>
      <c r="C144" s="2" t="s">
        <v>16</v>
      </c>
      <c r="D144" s="4">
        <v>4620</v>
      </c>
      <c r="E144" s="2"/>
      <c r="F144" s="2"/>
    </row>
    <row r="145" spans="2:6" x14ac:dyDescent="0.3">
      <c r="B145" s="2">
        <v>15142</v>
      </c>
      <c r="C145" s="2" t="s">
        <v>445</v>
      </c>
      <c r="D145" s="4">
        <v>12470</v>
      </c>
      <c r="E145" s="2"/>
      <c r="F145" s="2"/>
    </row>
    <row r="146" spans="2:6" x14ac:dyDescent="0.3">
      <c r="B146" s="2">
        <v>15143</v>
      </c>
      <c r="C146" s="2" t="s">
        <v>445</v>
      </c>
      <c r="D146" s="4">
        <v>13091</v>
      </c>
      <c r="E146" s="2"/>
      <c r="F146" s="2"/>
    </row>
    <row r="147" spans="2:6" x14ac:dyDescent="0.3">
      <c r="B147" s="2">
        <v>15144</v>
      </c>
      <c r="C147" s="2" t="s">
        <v>446</v>
      </c>
      <c r="D147" s="4">
        <v>14042</v>
      </c>
      <c r="E147" s="2"/>
      <c r="F147" s="2"/>
    </row>
    <row r="148" spans="2:6" x14ac:dyDescent="0.3">
      <c r="B148" s="2">
        <v>15145</v>
      </c>
      <c r="C148" s="2" t="s">
        <v>16</v>
      </c>
      <c r="D148" s="4">
        <v>6437</v>
      </c>
      <c r="E148" s="2"/>
      <c r="F148" s="2"/>
    </row>
    <row r="149" spans="2:6" x14ac:dyDescent="0.3">
      <c r="B149" s="2">
        <v>15146</v>
      </c>
      <c r="C149" s="2" t="s">
        <v>10</v>
      </c>
      <c r="D149" s="4">
        <v>8721</v>
      </c>
      <c r="E149" s="2"/>
      <c r="F149" s="2"/>
    </row>
    <row r="150" spans="2:6" x14ac:dyDescent="0.3">
      <c r="B150" s="2">
        <v>15147</v>
      </c>
      <c r="C150" s="2" t="s">
        <v>443</v>
      </c>
      <c r="D150" s="4">
        <v>5948</v>
      </c>
      <c r="E150" s="2"/>
      <c r="F150" s="2"/>
    </row>
    <row r="151" spans="2:6" x14ac:dyDescent="0.3">
      <c r="B151" s="2">
        <v>15148</v>
      </c>
      <c r="C151" s="2" t="s">
        <v>438</v>
      </c>
      <c r="D151" s="4">
        <v>8870</v>
      </c>
      <c r="E151" s="2"/>
      <c r="F151" s="2"/>
    </row>
    <row r="152" spans="2:6" x14ac:dyDescent="0.3">
      <c r="B152" s="2">
        <v>15149</v>
      </c>
      <c r="C152" s="2" t="s">
        <v>22</v>
      </c>
      <c r="D152" s="4">
        <v>3928</v>
      </c>
      <c r="E152" s="2"/>
      <c r="F152" s="2"/>
    </row>
    <row r="153" spans="2:6" x14ac:dyDescent="0.3">
      <c r="B153" s="2">
        <v>15150</v>
      </c>
      <c r="C153" s="2" t="s">
        <v>22</v>
      </c>
      <c r="D153" s="4">
        <v>11496</v>
      </c>
      <c r="E153" s="2"/>
      <c r="F153" s="2"/>
    </row>
    <row r="154" spans="2:6" x14ac:dyDescent="0.3">
      <c r="B154" s="2">
        <v>15151</v>
      </c>
      <c r="C154" s="2" t="s">
        <v>443</v>
      </c>
      <c r="D154" s="4">
        <v>10728</v>
      </c>
      <c r="E154" s="2"/>
      <c r="F154" s="2"/>
    </row>
    <row r="155" spans="2:6" x14ac:dyDescent="0.3">
      <c r="B155" s="2">
        <v>15152</v>
      </c>
      <c r="C155" s="2" t="s">
        <v>10</v>
      </c>
      <c r="D155" s="4">
        <v>2318</v>
      </c>
      <c r="E155" s="2"/>
      <c r="F155" s="2"/>
    </row>
    <row r="156" spans="2:6" x14ac:dyDescent="0.3">
      <c r="B156" s="2">
        <v>15153</v>
      </c>
      <c r="C156" s="2" t="s">
        <v>34</v>
      </c>
      <c r="D156" s="4">
        <v>12293</v>
      </c>
      <c r="E156" s="2"/>
      <c r="F156" s="2"/>
    </row>
    <row r="157" spans="2:6" x14ac:dyDescent="0.3">
      <c r="B157" s="2">
        <v>15154</v>
      </c>
      <c r="C157" s="2" t="s">
        <v>438</v>
      </c>
      <c r="D157" s="4">
        <v>14911</v>
      </c>
      <c r="E157" s="2"/>
      <c r="F157" s="2"/>
    </row>
    <row r="158" spans="2:6" x14ac:dyDescent="0.3">
      <c r="B158" s="2">
        <v>15155</v>
      </c>
      <c r="C158" s="2" t="s">
        <v>10</v>
      </c>
      <c r="D158" s="4">
        <v>10267</v>
      </c>
      <c r="E158" s="2"/>
      <c r="F158" s="2"/>
    </row>
    <row r="159" spans="2:6" x14ac:dyDescent="0.3">
      <c r="B159" s="2">
        <v>15156</v>
      </c>
      <c r="C159" s="2" t="s">
        <v>448</v>
      </c>
      <c r="D159" s="4">
        <v>9818</v>
      </c>
      <c r="E159" s="2"/>
      <c r="F159" s="2"/>
    </row>
    <row r="160" spans="2:6" x14ac:dyDescent="0.3">
      <c r="B160" s="2">
        <v>15157</v>
      </c>
      <c r="C160" s="2" t="s">
        <v>441</v>
      </c>
      <c r="D160" s="4">
        <v>9731</v>
      </c>
      <c r="E160" s="2"/>
      <c r="F160" s="2"/>
    </row>
    <row r="161" spans="2:6" x14ac:dyDescent="0.3">
      <c r="B161" s="2">
        <v>15158</v>
      </c>
      <c r="C161" s="2" t="s">
        <v>445</v>
      </c>
      <c r="D161" s="4">
        <v>7694</v>
      </c>
      <c r="E161" s="2"/>
      <c r="F161" s="2"/>
    </row>
    <row r="162" spans="2:6" x14ac:dyDescent="0.3">
      <c r="B162" s="2">
        <v>15159</v>
      </c>
      <c r="C162" s="2" t="s">
        <v>34</v>
      </c>
      <c r="D162" s="4">
        <v>8690</v>
      </c>
      <c r="E162" s="2"/>
      <c r="F162" s="2"/>
    </row>
    <row r="163" spans="2:6" x14ac:dyDescent="0.3">
      <c r="B163" s="2">
        <v>15160</v>
      </c>
      <c r="C163" s="2" t="s">
        <v>10</v>
      </c>
      <c r="D163" s="4">
        <v>7859</v>
      </c>
      <c r="E163" s="2"/>
      <c r="F163" s="2"/>
    </row>
    <row r="164" spans="2:6" x14ac:dyDescent="0.3">
      <c r="B164" s="2">
        <v>15161</v>
      </c>
      <c r="C164" s="2" t="s">
        <v>437</v>
      </c>
      <c r="D164" s="4">
        <v>12605</v>
      </c>
      <c r="E164" s="2"/>
      <c r="F164" s="2"/>
    </row>
    <row r="165" spans="2:6" x14ac:dyDescent="0.3">
      <c r="B165" s="2">
        <v>15162</v>
      </c>
      <c r="C165" s="2" t="s">
        <v>440</v>
      </c>
      <c r="D165" s="4">
        <v>11006</v>
      </c>
      <c r="E165" s="2"/>
      <c r="F165" s="2"/>
    </row>
    <row r="166" spans="2:6" x14ac:dyDescent="0.3">
      <c r="B166" s="2">
        <v>15163</v>
      </c>
      <c r="C166" s="2" t="s">
        <v>10</v>
      </c>
      <c r="D166" s="4">
        <v>4611</v>
      </c>
      <c r="E166" s="2"/>
      <c r="F166" s="2"/>
    </row>
    <row r="167" spans="2:6" x14ac:dyDescent="0.3">
      <c r="B167" s="2">
        <v>15164</v>
      </c>
      <c r="C167" s="2" t="s">
        <v>16</v>
      </c>
      <c r="D167" s="4">
        <v>11797</v>
      </c>
      <c r="E167" s="2"/>
      <c r="F167" s="2"/>
    </row>
    <row r="168" spans="2:6" x14ac:dyDescent="0.3">
      <c r="B168" s="2">
        <v>15165</v>
      </c>
      <c r="C168" s="2" t="s">
        <v>446</v>
      </c>
      <c r="D168" s="4">
        <v>8535</v>
      </c>
      <c r="E168" s="2"/>
      <c r="F168" s="2"/>
    </row>
    <row r="169" spans="2:6" x14ac:dyDescent="0.3">
      <c r="B169" s="2">
        <v>15166</v>
      </c>
      <c r="C169" s="2" t="s">
        <v>10</v>
      </c>
      <c r="D169" s="4">
        <v>4810</v>
      </c>
      <c r="E169" s="2"/>
      <c r="F169" s="2"/>
    </row>
    <row r="170" spans="2:6" x14ac:dyDescent="0.3">
      <c r="B170" s="2">
        <v>15167</v>
      </c>
      <c r="C170" s="2" t="s">
        <v>441</v>
      </c>
      <c r="D170" s="4">
        <v>2449</v>
      </c>
      <c r="E170" s="2"/>
      <c r="F170" s="2"/>
    </row>
    <row r="171" spans="2:6" x14ac:dyDescent="0.3">
      <c r="B171" s="2">
        <v>15168</v>
      </c>
      <c r="C171" s="2" t="s">
        <v>441</v>
      </c>
      <c r="D171" s="4">
        <v>14835</v>
      </c>
      <c r="E171" s="2"/>
      <c r="F171" s="2"/>
    </row>
    <row r="172" spans="2:6" x14ac:dyDescent="0.3">
      <c r="B172" s="2">
        <v>15169</v>
      </c>
      <c r="C172" s="2" t="s">
        <v>437</v>
      </c>
      <c r="D172" s="4">
        <v>3536</v>
      </c>
      <c r="E172" s="2"/>
      <c r="F172" s="2"/>
    </row>
    <row r="173" spans="2:6" x14ac:dyDescent="0.3">
      <c r="B173" s="2">
        <v>15170</v>
      </c>
      <c r="C173" s="2" t="s">
        <v>448</v>
      </c>
      <c r="D173" s="4">
        <v>8901</v>
      </c>
      <c r="E173" s="2"/>
      <c r="F173" s="2"/>
    </row>
    <row r="174" spans="2:6" x14ac:dyDescent="0.3">
      <c r="B174" s="2">
        <v>15171</v>
      </c>
      <c r="C174" s="2" t="s">
        <v>16</v>
      </c>
      <c r="D174" s="4">
        <v>13787</v>
      </c>
      <c r="E174" s="2"/>
      <c r="F174" s="2"/>
    </row>
    <row r="175" spans="2:6" x14ac:dyDescent="0.3">
      <c r="B175" s="2">
        <v>15172</v>
      </c>
      <c r="C175" s="2" t="s">
        <v>448</v>
      </c>
      <c r="D175" s="4">
        <v>11722</v>
      </c>
      <c r="E175" s="2"/>
      <c r="F175" s="2"/>
    </row>
    <row r="176" spans="2:6" x14ac:dyDescent="0.3">
      <c r="B176" s="2">
        <v>15173</v>
      </c>
      <c r="C176" s="2" t="s">
        <v>10</v>
      </c>
      <c r="D176" s="4">
        <v>10004</v>
      </c>
      <c r="E176" s="2"/>
      <c r="F176" s="2"/>
    </row>
    <row r="177" spans="2:6" x14ac:dyDescent="0.3">
      <c r="B177" s="2">
        <v>15174</v>
      </c>
      <c r="C177" s="2" t="s">
        <v>443</v>
      </c>
      <c r="D177" s="4">
        <v>7425</v>
      </c>
      <c r="E177" s="2"/>
      <c r="F177" s="2"/>
    </row>
    <row r="178" spans="2:6" x14ac:dyDescent="0.3">
      <c r="B178" s="2">
        <v>15175</v>
      </c>
      <c r="C178" s="2" t="s">
        <v>446</v>
      </c>
      <c r="D178" s="4">
        <v>5974</v>
      </c>
      <c r="E178" s="2"/>
      <c r="F178" s="2"/>
    </row>
    <row r="179" spans="2:6" x14ac:dyDescent="0.3">
      <c r="B179" s="2">
        <v>15176</v>
      </c>
      <c r="C179" s="2" t="s">
        <v>443</v>
      </c>
      <c r="D179" s="4">
        <v>12076</v>
      </c>
      <c r="E179" s="2"/>
      <c r="F179" s="2"/>
    </row>
    <row r="180" spans="2:6" x14ac:dyDescent="0.3">
      <c r="B180" s="2">
        <v>15177</v>
      </c>
      <c r="C180" s="2" t="s">
        <v>10</v>
      </c>
      <c r="D180" s="4">
        <v>11402</v>
      </c>
      <c r="E180" s="2"/>
      <c r="F180" s="2"/>
    </row>
    <row r="181" spans="2:6" x14ac:dyDescent="0.3">
      <c r="B181" s="2">
        <v>15178</v>
      </c>
      <c r="C181" s="2" t="s">
        <v>34</v>
      </c>
      <c r="D181" s="4">
        <v>5079</v>
      </c>
      <c r="E181" s="2"/>
      <c r="F181" s="2"/>
    </row>
    <row r="182" spans="2:6" x14ac:dyDescent="0.3">
      <c r="B182" s="2">
        <v>15179</v>
      </c>
      <c r="C182" s="2" t="s">
        <v>441</v>
      </c>
      <c r="D182" s="4">
        <v>8589</v>
      </c>
      <c r="E182" s="2"/>
      <c r="F182" s="2"/>
    </row>
    <row r="183" spans="2:6" x14ac:dyDescent="0.3">
      <c r="B183" s="2">
        <v>15180</v>
      </c>
      <c r="C183" s="2" t="s">
        <v>446</v>
      </c>
      <c r="D183" s="4">
        <v>6950</v>
      </c>
      <c r="E183" s="2"/>
      <c r="F183" s="2"/>
    </row>
    <row r="184" spans="2:6" x14ac:dyDescent="0.3">
      <c r="B184" s="2">
        <v>15181</v>
      </c>
      <c r="C184" s="2" t="s">
        <v>443</v>
      </c>
      <c r="D184" s="4">
        <v>9727</v>
      </c>
      <c r="E184" s="2"/>
      <c r="F184" s="2"/>
    </row>
    <row r="185" spans="2:6" x14ac:dyDescent="0.3">
      <c r="B185" s="2">
        <v>15182</v>
      </c>
      <c r="C185" s="2" t="s">
        <v>10</v>
      </c>
      <c r="D185" s="4">
        <v>5556</v>
      </c>
      <c r="E185" s="2"/>
      <c r="F185" s="2"/>
    </row>
    <row r="186" spans="2:6" x14ac:dyDescent="0.3">
      <c r="B186" s="2">
        <v>15183</v>
      </c>
      <c r="C186" s="2" t="s">
        <v>437</v>
      </c>
      <c r="D186" s="4">
        <v>8248</v>
      </c>
      <c r="E186" s="2"/>
      <c r="F186" s="2"/>
    </row>
    <row r="187" spans="2:6" x14ac:dyDescent="0.3">
      <c r="B187" s="2">
        <v>15184</v>
      </c>
      <c r="C187" s="2" t="s">
        <v>22</v>
      </c>
      <c r="D187" s="4">
        <v>14340</v>
      </c>
      <c r="E187" s="2"/>
      <c r="F187" s="2"/>
    </row>
    <row r="188" spans="2:6" x14ac:dyDescent="0.3">
      <c r="B188" s="2">
        <v>15185</v>
      </c>
      <c r="C188" s="2" t="s">
        <v>448</v>
      </c>
      <c r="D188" s="4">
        <v>13803</v>
      </c>
      <c r="E188" s="2"/>
      <c r="F188" s="2"/>
    </row>
    <row r="189" spans="2:6" x14ac:dyDescent="0.3">
      <c r="B189" s="2">
        <v>15186</v>
      </c>
      <c r="C189" s="2" t="s">
        <v>22</v>
      </c>
      <c r="D189" s="4">
        <v>7109</v>
      </c>
      <c r="E189" s="2"/>
      <c r="F189" s="2"/>
    </row>
    <row r="190" spans="2:6" x14ac:dyDescent="0.3">
      <c r="B190" s="2">
        <v>15187</v>
      </c>
      <c r="C190" s="2" t="s">
        <v>445</v>
      </c>
      <c r="D190" s="4">
        <v>10688</v>
      </c>
      <c r="E190" s="2"/>
      <c r="F190" s="2"/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1E1C-0419-4310-9A33-3A4CB9E9F302}">
  <dimension ref="B1:K21"/>
  <sheetViews>
    <sheetView zoomScale="120" zoomScaleNormal="120" workbookViewId="0">
      <selection activeCell="Q9" sqref="Q9"/>
    </sheetView>
  </sheetViews>
  <sheetFormatPr defaultRowHeight="14.4" x14ac:dyDescent="0.3"/>
  <cols>
    <col min="1" max="1" width="5.6640625" customWidth="1"/>
    <col min="3" max="3" width="12.5546875" customWidth="1"/>
    <col min="4" max="4" width="11.88671875" customWidth="1"/>
    <col min="5" max="5" width="17.6640625" customWidth="1"/>
    <col min="7" max="8" width="3.33203125" customWidth="1"/>
  </cols>
  <sheetData>
    <row r="1" spans="2:11" x14ac:dyDescent="0.3">
      <c r="B1" s="42" t="s">
        <v>426</v>
      </c>
      <c r="C1" s="42" t="s">
        <v>79</v>
      </c>
      <c r="D1" s="42" t="s">
        <v>427</v>
      </c>
      <c r="E1" s="42" t="s">
        <v>428</v>
      </c>
    </row>
    <row r="2" spans="2:11" x14ac:dyDescent="0.3">
      <c r="B2" s="2" t="s">
        <v>429</v>
      </c>
      <c r="C2" s="43">
        <v>49564</v>
      </c>
      <c r="D2" s="28"/>
      <c r="E2" s="43"/>
      <c r="J2" s="26" t="s">
        <v>431</v>
      </c>
      <c r="K2" s="27" t="s">
        <v>67</v>
      </c>
    </row>
    <row r="3" spans="2:11" x14ac:dyDescent="0.3">
      <c r="B3" s="2" t="s">
        <v>430</v>
      </c>
      <c r="C3" s="43">
        <v>48684</v>
      </c>
      <c r="D3" s="28"/>
      <c r="E3" s="43"/>
      <c r="J3" s="2">
        <v>0</v>
      </c>
      <c r="K3" s="5">
        <v>0</v>
      </c>
    </row>
    <row r="4" spans="2:11" x14ac:dyDescent="0.3">
      <c r="B4" s="2" t="s">
        <v>429</v>
      </c>
      <c r="C4" s="43">
        <v>67257</v>
      </c>
      <c r="D4" s="28"/>
      <c r="E4" s="43"/>
      <c r="J4" s="2">
        <v>20000</v>
      </c>
      <c r="K4" s="28">
        <v>2.5000000000000001E-2</v>
      </c>
    </row>
    <row r="5" spans="2:11" x14ac:dyDescent="0.3">
      <c r="B5" s="2" t="s">
        <v>429</v>
      </c>
      <c r="C5" s="43">
        <v>85245</v>
      </c>
      <c r="D5" s="28"/>
      <c r="E5" s="43"/>
      <c r="J5" s="2">
        <v>40000</v>
      </c>
      <c r="K5" s="28">
        <v>6.8000000000000005E-2</v>
      </c>
    </row>
    <row r="6" spans="2:11" x14ac:dyDescent="0.3">
      <c r="B6" s="2" t="s">
        <v>430</v>
      </c>
      <c r="C6" s="43">
        <v>74291</v>
      </c>
      <c r="D6" s="28"/>
      <c r="E6" s="43"/>
      <c r="J6" s="2">
        <v>60000</v>
      </c>
      <c r="K6" s="28">
        <v>0.112</v>
      </c>
    </row>
    <row r="7" spans="2:11" x14ac:dyDescent="0.3">
      <c r="B7" s="2" t="s">
        <v>429</v>
      </c>
      <c r="C7" s="43">
        <v>22236</v>
      </c>
      <c r="D7" s="28"/>
      <c r="E7" s="43"/>
      <c r="J7" s="2">
        <v>80000</v>
      </c>
      <c r="K7" s="28">
        <v>0.17300000000000001</v>
      </c>
    </row>
    <row r="8" spans="2:11" x14ac:dyDescent="0.3">
      <c r="B8" s="2" t="s">
        <v>429</v>
      </c>
      <c r="C8" s="43">
        <v>12590</v>
      </c>
      <c r="D8" s="28"/>
      <c r="E8" s="43"/>
      <c r="J8" s="2">
        <v>100000</v>
      </c>
      <c r="K8" s="28">
        <v>0.24600000000000002</v>
      </c>
    </row>
    <row r="9" spans="2:11" x14ac:dyDescent="0.3">
      <c r="B9" s="2" t="s">
        <v>432</v>
      </c>
      <c r="C9" s="43">
        <v>83839</v>
      </c>
      <c r="D9" s="28"/>
      <c r="E9" s="43"/>
    </row>
    <row r="10" spans="2:11" x14ac:dyDescent="0.3">
      <c r="B10" s="2" t="s">
        <v>432</v>
      </c>
      <c r="C10" s="43">
        <v>21177</v>
      </c>
      <c r="D10" s="28"/>
      <c r="E10" s="43"/>
    </row>
    <row r="11" spans="2:11" x14ac:dyDescent="0.3">
      <c r="B11" s="2" t="s">
        <v>430</v>
      </c>
      <c r="C11" s="43">
        <v>66741</v>
      </c>
      <c r="D11" s="28"/>
      <c r="E11" s="43"/>
    </row>
    <row r="12" spans="2:11" x14ac:dyDescent="0.3">
      <c r="B12" s="2" t="s">
        <v>430</v>
      </c>
      <c r="C12" s="43">
        <v>62266</v>
      </c>
      <c r="D12" s="28"/>
      <c r="E12" s="43"/>
    </row>
    <row r="13" spans="2:11" x14ac:dyDescent="0.3">
      <c r="B13" s="2" t="s">
        <v>432</v>
      </c>
      <c r="C13" s="43">
        <v>43856</v>
      </c>
      <c r="D13" s="28"/>
      <c r="E13" s="43"/>
    </row>
    <row r="14" spans="2:11" x14ac:dyDescent="0.3">
      <c r="B14" s="2" t="s">
        <v>429</v>
      </c>
      <c r="C14" s="43">
        <v>66236</v>
      </c>
      <c r="D14" s="28"/>
      <c r="E14" s="43"/>
    </row>
    <row r="15" spans="2:11" x14ac:dyDescent="0.3">
      <c r="B15" s="2" t="s">
        <v>429</v>
      </c>
      <c r="C15" s="43">
        <v>64599</v>
      </c>
      <c r="D15" s="28"/>
      <c r="E15" s="43"/>
    </row>
    <row r="16" spans="2:11" x14ac:dyDescent="0.3">
      <c r="B16" s="2" t="s">
        <v>429</v>
      </c>
      <c r="C16" s="43">
        <v>75548</v>
      </c>
      <c r="D16" s="28"/>
      <c r="E16" s="43"/>
    </row>
    <row r="17" spans="2:5" x14ac:dyDescent="0.3">
      <c r="B17" s="2" t="s">
        <v>430</v>
      </c>
      <c r="C17" s="43">
        <v>14132</v>
      </c>
      <c r="D17" s="28"/>
      <c r="E17" s="43"/>
    </row>
    <row r="18" spans="2:5" x14ac:dyDescent="0.3">
      <c r="B18" s="2" t="s">
        <v>432</v>
      </c>
      <c r="C18" s="43">
        <v>80911</v>
      </c>
      <c r="D18" s="28"/>
      <c r="E18" s="43"/>
    </row>
    <row r="19" spans="2:5" x14ac:dyDescent="0.3">
      <c r="B19" s="2" t="s">
        <v>430</v>
      </c>
      <c r="C19" s="43">
        <v>20036</v>
      </c>
      <c r="D19" s="28"/>
      <c r="E19" s="43"/>
    </row>
    <row r="20" spans="2:5" x14ac:dyDescent="0.3">
      <c r="B20" s="2" t="s">
        <v>432</v>
      </c>
      <c r="C20" s="43">
        <v>47512</v>
      </c>
      <c r="D20" s="28"/>
      <c r="E20" s="43"/>
    </row>
    <row r="21" spans="2:5" x14ac:dyDescent="0.3">
      <c r="B21" s="2" t="s">
        <v>429</v>
      </c>
      <c r="C21" s="43">
        <v>69142</v>
      </c>
      <c r="D21" s="28"/>
      <c r="E21" s="43"/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7EE6-E027-4C04-8794-29AC6F78985C}">
  <sheetPr>
    <tabColor rgb="FFFF0000"/>
  </sheetPr>
  <dimension ref="B1:J21"/>
  <sheetViews>
    <sheetView zoomScale="120" zoomScaleNormal="120" workbookViewId="0">
      <selection activeCell="B2" sqref="B2"/>
    </sheetView>
  </sheetViews>
  <sheetFormatPr defaultRowHeight="14.4" x14ac:dyDescent="0.3"/>
  <cols>
    <col min="1" max="1" width="5.6640625" customWidth="1"/>
    <col min="3" max="3" width="12.5546875" customWidth="1"/>
    <col min="4" max="4" width="11.88671875" customWidth="1"/>
    <col min="5" max="5" width="17.6640625" customWidth="1"/>
  </cols>
  <sheetData>
    <row r="1" spans="2:10" x14ac:dyDescent="0.3">
      <c r="B1" s="42" t="s">
        <v>426</v>
      </c>
      <c r="C1" s="42" t="s">
        <v>79</v>
      </c>
      <c r="D1" s="42" t="s">
        <v>427</v>
      </c>
      <c r="E1" s="42" t="s">
        <v>428</v>
      </c>
    </row>
    <row r="2" spans="2:10" x14ac:dyDescent="0.3">
      <c r="B2" s="2" t="s">
        <v>429</v>
      </c>
      <c r="C2" s="43">
        <v>49564</v>
      </c>
      <c r="D2" s="28">
        <f>_xlfn.XLOOKUP(C2,$I$5:$I$10,$J$5:$J$10,,-1)</f>
        <v>6.8000000000000005E-2</v>
      </c>
      <c r="E2" s="43">
        <f t="shared" ref="E2:E21" si="0">C2-C2*D2</f>
        <v>46193.648000000001</v>
      </c>
    </row>
    <row r="3" spans="2:10" x14ac:dyDescent="0.3">
      <c r="B3" s="2" t="s">
        <v>430</v>
      </c>
      <c r="C3" s="43">
        <v>48684</v>
      </c>
      <c r="D3" s="28">
        <f t="shared" ref="D3:D21" si="1">_xlfn.XLOOKUP(C3,$I$5:$I$10,$J$5:$J$10,,-1)</f>
        <v>6.8000000000000005E-2</v>
      </c>
      <c r="E3" s="43">
        <f t="shared" si="0"/>
        <v>45373.487999999998</v>
      </c>
    </row>
    <row r="4" spans="2:10" x14ac:dyDescent="0.3">
      <c r="B4" s="2" t="s">
        <v>429</v>
      </c>
      <c r="C4" s="43">
        <v>67257</v>
      </c>
      <c r="D4" s="28">
        <f t="shared" si="1"/>
        <v>0.112</v>
      </c>
      <c r="E4" s="43">
        <f t="shared" si="0"/>
        <v>59724.216</v>
      </c>
      <c r="I4" s="26" t="s">
        <v>431</v>
      </c>
      <c r="J4" s="27" t="s">
        <v>67</v>
      </c>
    </row>
    <row r="5" spans="2:10" x14ac:dyDescent="0.3">
      <c r="B5" s="2" t="s">
        <v>429</v>
      </c>
      <c r="C5" s="43">
        <v>85245</v>
      </c>
      <c r="D5" s="28">
        <f t="shared" si="1"/>
        <v>0.17300000000000001</v>
      </c>
      <c r="E5" s="43">
        <f t="shared" si="0"/>
        <v>70497.614999999991</v>
      </c>
      <c r="I5" s="2">
        <v>0</v>
      </c>
      <c r="J5" s="5">
        <v>0</v>
      </c>
    </row>
    <row r="6" spans="2:10" x14ac:dyDescent="0.3">
      <c r="B6" s="2" t="s">
        <v>430</v>
      </c>
      <c r="C6" s="43">
        <v>74291</v>
      </c>
      <c r="D6" s="28">
        <f t="shared" si="1"/>
        <v>0.112</v>
      </c>
      <c r="E6" s="43">
        <f t="shared" si="0"/>
        <v>65970.407999999996</v>
      </c>
      <c r="I6" s="2">
        <v>20000</v>
      </c>
      <c r="J6" s="28">
        <v>2.5000000000000001E-2</v>
      </c>
    </row>
    <row r="7" spans="2:10" x14ac:dyDescent="0.3">
      <c r="B7" s="2" t="s">
        <v>429</v>
      </c>
      <c r="C7" s="43">
        <v>22236</v>
      </c>
      <c r="D7" s="28">
        <f t="shared" si="1"/>
        <v>2.5000000000000001E-2</v>
      </c>
      <c r="E7" s="43">
        <f t="shared" si="0"/>
        <v>21680.1</v>
      </c>
      <c r="I7" s="2">
        <v>40000</v>
      </c>
      <c r="J7" s="28">
        <v>6.8000000000000005E-2</v>
      </c>
    </row>
    <row r="8" spans="2:10" x14ac:dyDescent="0.3">
      <c r="B8" s="2" t="s">
        <v>429</v>
      </c>
      <c r="C8" s="43">
        <v>12590</v>
      </c>
      <c r="D8" s="28">
        <f t="shared" si="1"/>
        <v>0</v>
      </c>
      <c r="E8" s="43">
        <f t="shared" si="0"/>
        <v>12590</v>
      </c>
      <c r="I8" s="2">
        <v>60000</v>
      </c>
      <c r="J8" s="28">
        <v>0.112</v>
      </c>
    </row>
    <row r="9" spans="2:10" x14ac:dyDescent="0.3">
      <c r="B9" s="2" t="s">
        <v>432</v>
      </c>
      <c r="C9" s="43">
        <v>83839</v>
      </c>
      <c r="D9" s="28">
        <f t="shared" si="1"/>
        <v>0.17300000000000001</v>
      </c>
      <c r="E9" s="43">
        <f t="shared" si="0"/>
        <v>69334.853000000003</v>
      </c>
      <c r="I9" s="2">
        <v>80000</v>
      </c>
      <c r="J9" s="28">
        <v>0.17300000000000001</v>
      </c>
    </row>
    <row r="10" spans="2:10" x14ac:dyDescent="0.3">
      <c r="B10" s="2" t="s">
        <v>432</v>
      </c>
      <c r="C10" s="43">
        <v>21177</v>
      </c>
      <c r="D10" s="28">
        <f t="shared" si="1"/>
        <v>2.5000000000000001E-2</v>
      </c>
      <c r="E10" s="43">
        <f t="shared" si="0"/>
        <v>20647.575000000001</v>
      </c>
      <c r="I10" s="2">
        <v>100000</v>
      </c>
      <c r="J10" s="28">
        <v>0.24600000000000002</v>
      </c>
    </row>
    <row r="11" spans="2:10" x14ac:dyDescent="0.3">
      <c r="B11" s="2" t="s">
        <v>430</v>
      </c>
      <c r="C11" s="43">
        <v>66741</v>
      </c>
      <c r="D11" s="28">
        <f t="shared" si="1"/>
        <v>0.112</v>
      </c>
      <c r="E11" s="43">
        <f t="shared" si="0"/>
        <v>59266.008000000002</v>
      </c>
    </row>
    <row r="12" spans="2:10" x14ac:dyDescent="0.3">
      <c r="B12" s="2" t="s">
        <v>430</v>
      </c>
      <c r="C12" s="43">
        <v>62266</v>
      </c>
      <c r="D12" s="28">
        <f t="shared" si="1"/>
        <v>0.112</v>
      </c>
      <c r="E12" s="43">
        <f t="shared" si="0"/>
        <v>55292.207999999999</v>
      </c>
    </row>
    <row r="13" spans="2:10" x14ac:dyDescent="0.3">
      <c r="B13" s="2" t="s">
        <v>432</v>
      </c>
      <c r="C13" s="43">
        <v>43856</v>
      </c>
      <c r="D13" s="28">
        <f t="shared" si="1"/>
        <v>6.8000000000000005E-2</v>
      </c>
      <c r="E13" s="43">
        <f t="shared" si="0"/>
        <v>40873.792000000001</v>
      </c>
    </row>
    <row r="14" spans="2:10" x14ac:dyDescent="0.3">
      <c r="B14" s="2" t="s">
        <v>429</v>
      </c>
      <c r="C14" s="43">
        <v>66236</v>
      </c>
      <c r="D14" s="28">
        <f t="shared" si="1"/>
        <v>0.112</v>
      </c>
      <c r="E14" s="43">
        <f t="shared" si="0"/>
        <v>58817.567999999999</v>
      </c>
    </row>
    <row r="15" spans="2:10" x14ac:dyDescent="0.3">
      <c r="B15" s="2" t="s">
        <v>429</v>
      </c>
      <c r="C15" s="43">
        <v>64599</v>
      </c>
      <c r="D15" s="28">
        <f t="shared" si="1"/>
        <v>0.112</v>
      </c>
      <c r="E15" s="43">
        <f t="shared" si="0"/>
        <v>57363.911999999997</v>
      </c>
    </row>
    <row r="16" spans="2:10" x14ac:dyDescent="0.3">
      <c r="B16" s="2" t="s">
        <v>429</v>
      </c>
      <c r="C16" s="43">
        <v>75548</v>
      </c>
      <c r="D16" s="28">
        <f t="shared" si="1"/>
        <v>0.112</v>
      </c>
      <c r="E16" s="43">
        <f t="shared" si="0"/>
        <v>67086.623999999996</v>
      </c>
    </row>
    <row r="17" spans="2:5" x14ac:dyDescent="0.3">
      <c r="B17" s="2" t="s">
        <v>430</v>
      </c>
      <c r="C17" s="43">
        <v>14132</v>
      </c>
      <c r="D17" s="28">
        <f t="shared" si="1"/>
        <v>0</v>
      </c>
      <c r="E17" s="43">
        <f t="shared" si="0"/>
        <v>14132</v>
      </c>
    </row>
    <row r="18" spans="2:5" x14ac:dyDescent="0.3">
      <c r="B18" s="2" t="s">
        <v>432</v>
      </c>
      <c r="C18" s="43">
        <v>80911</v>
      </c>
      <c r="D18" s="28">
        <f t="shared" si="1"/>
        <v>0.17300000000000001</v>
      </c>
      <c r="E18" s="43">
        <f t="shared" si="0"/>
        <v>66913.396999999997</v>
      </c>
    </row>
    <row r="19" spans="2:5" x14ac:dyDescent="0.3">
      <c r="B19" s="2" t="s">
        <v>430</v>
      </c>
      <c r="C19" s="43">
        <v>20036</v>
      </c>
      <c r="D19" s="28">
        <f t="shared" si="1"/>
        <v>2.5000000000000001E-2</v>
      </c>
      <c r="E19" s="43">
        <f t="shared" si="0"/>
        <v>19535.099999999999</v>
      </c>
    </row>
    <row r="20" spans="2:5" x14ac:dyDescent="0.3">
      <c r="B20" s="2" t="s">
        <v>432</v>
      </c>
      <c r="C20" s="43">
        <v>47512</v>
      </c>
      <c r="D20" s="28">
        <f t="shared" si="1"/>
        <v>6.8000000000000005E-2</v>
      </c>
      <c r="E20" s="43">
        <f t="shared" si="0"/>
        <v>44281.184000000001</v>
      </c>
    </row>
    <row r="21" spans="2:5" x14ac:dyDescent="0.3">
      <c r="B21" s="2" t="s">
        <v>429</v>
      </c>
      <c r="C21" s="43">
        <v>69142</v>
      </c>
      <c r="D21" s="28">
        <f t="shared" si="1"/>
        <v>0.112</v>
      </c>
      <c r="E21" s="43">
        <f t="shared" si="0"/>
        <v>61398.095999999998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E63E4-E0B5-4F2B-8C03-4FD99A34A83C}">
  <dimension ref="B2:Q27"/>
  <sheetViews>
    <sheetView workbookViewId="0">
      <selection activeCell="C26" sqref="C26"/>
    </sheetView>
  </sheetViews>
  <sheetFormatPr defaultRowHeight="14.4" x14ac:dyDescent="0.3"/>
  <cols>
    <col min="2" max="2" width="12.5546875" customWidth="1"/>
    <col min="3" max="17" width="10.33203125" customWidth="1"/>
  </cols>
  <sheetData>
    <row r="2" spans="2:17" x14ac:dyDescent="0.3">
      <c r="B2" s="44" t="s">
        <v>415</v>
      </c>
      <c r="C2" s="8" t="s">
        <v>72</v>
      </c>
      <c r="D2" s="8" t="s">
        <v>68</v>
      </c>
      <c r="E2" s="8" t="s">
        <v>416</v>
      </c>
      <c r="F2" s="8" t="s">
        <v>417</v>
      </c>
      <c r="G2" s="8" t="s">
        <v>407</v>
      </c>
      <c r="H2" s="8" t="s">
        <v>403</v>
      </c>
      <c r="I2" s="8" t="s">
        <v>76</v>
      </c>
      <c r="J2" s="8" t="s">
        <v>69</v>
      </c>
      <c r="K2" s="8" t="s">
        <v>397</v>
      </c>
      <c r="L2" s="8" t="s">
        <v>51</v>
      </c>
      <c r="M2" s="8" t="s">
        <v>389</v>
      </c>
      <c r="N2" s="8" t="s">
        <v>75</v>
      </c>
      <c r="O2" s="8" t="s">
        <v>71</v>
      </c>
      <c r="P2" s="8" t="s">
        <v>73</v>
      </c>
      <c r="Q2" s="8" t="s">
        <v>77</v>
      </c>
    </row>
    <row r="3" spans="2:17" x14ac:dyDescent="0.3">
      <c r="B3" s="3" t="s">
        <v>72</v>
      </c>
      <c r="C3" s="7" t="s">
        <v>418</v>
      </c>
      <c r="D3" s="7">
        <v>407</v>
      </c>
      <c r="E3" s="7">
        <v>57</v>
      </c>
      <c r="F3" s="7">
        <v>187</v>
      </c>
      <c r="G3" s="7">
        <v>73</v>
      </c>
      <c r="H3" s="7">
        <v>176</v>
      </c>
      <c r="I3" s="7">
        <v>225</v>
      </c>
      <c r="J3" s="7">
        <v>236</v>
      </c>
      <c r="K3" s="7">
        <v>214</v>
      </c>
      <c r="L3" s="7">
        <v>348</v>
      </c>
      <c r="M3" s="7">
        <v>319</v>
      </c>
      <c r="N3" s="7">
        <v>787</v>
      </c>
      <c r="O3" s="7">
        <v>361</v>
      </c>
      <c r="P3" s="7">
        <v>297</v>
      </c>
      <c r="Q3" s="7">
        <v>217</v>
      </c>
    </row>
    <row r="4" spans="2:17" x14ac:dyDescent="0.3">
      <c r="B4" s="3" t="s">
        <v>68</v>
      </c>
      <c r="C4" s="7">
        <v>407</v>
      </c>
      <c r="D4" s="7" t="s">
        <v>418</v>
      </c>
      <c r="E4" s="7">
        <v>443</v>
      </c>
      <c r="F4" s="7">
        <v>577</v>
      </c>
      <c r="G4" s="7">
        <v>364</v>
      </c>
      <c r="H4" s="7">
        <v>266</v>
      </c>
      <c r="I4" s="7">
        <v>600</v>
      </c>
      <c r="J4" s="7">
        <v>615</v>
      </c>
      <c r="K4" s="7">
        <v>238</v>
      </c>
      <c r="L4" s="7">
        <v>158</v>
      </c>
      <c r="M4" s="7">
        <v>167</v>
      </c>
      <c r="N4" s="7">
        <v>387</v>
      </c>
      <c r="O4" s="7">
        <v>95</v>
      </c>
      <c r="P4" s="7">
        <v>122</v>
      </c>
      <c r="Q4" s="7">
        <v>190</v>
      </c>
    </row>
    <row r="5" spans="2:17" x14ac:dyDescent="0.3">
      <c r="B5" s="3" t="s">
        <v>416</v>
      </c>
      <c r="C5" s="7">
        <v>57</v>
      </c>
      <c r="D5" s="7">
        <v>443</v>
      </c>
      <c r="E5" s="7" t="s">
        <v>418</v>
      </c>
      <c r="F5" s="7">
        <v>189</v>
      </c>
      <c r="G5" s="7">
        <v>129</v>
      </c>
      <c r="H5" s="7">
        <v>229</v>
      </c>
      <c r="I5" s="7">
        <v>234</v>
      </c>
      <c r="J5" s="7">
        <v>241</v>
      </c>
      <c r="K5" s="7">
        <v>266</v>
      </c>
      <c r="L5" s="7">
        <v>397</v>
      </c>
      <c r="M5" s="7">
        <v>369</v>
      </c>
      <c r="N5" s="7">
        <v>817</v>
      </c>
      <c r="O5" s="7">
        <v>405</v>
      </c>
      <c r="P5" s="7">
        <v>340</v>
      </c>
      <c r="Q5" s="7">
        <v>257</v>
      </c>
    </row>
    <row r="6" spans="2:17" x14ac:dyDescent="0.3">
      <c r="B6" s="3" t="s">
        <v>417</v>
      </c>
      <c r="C6" s="7">
        <v>187</v>
      </c>
      <c r="D6" s="7">
        <v>577</v>
      </c>
      <c r="E6" s="7">
        <v>189</v>
      </c>
      <c r="F6" s="7" t="s">
        <v>418</v>
      </c>
      <c r="G6" s="7">
        <v>213</v>
      </c>
      <c r="H6" s="7">
        <v>317</v>
      </c>
      <c r="I6" s="7">
        <v>49</v>
      </c>
      <c r="J6" s="7">
        <v>53</v>
      </c>
      <c r="K6" s="7">
        <v>353</v>
      </c>
      <c r="L6" s="7">
        <v>485</v>
      </c>
      <c r="M6" s="7">
        <v>457</v>
      </c>
      <c r="N6" s="7">
        <v>963</v>
      </c>
      <c r="O6" s="7">
        <v>515</v>
      </c>
      <c r="P6" s="7">
        <v>458</v>
      </c>
      <c r="Q6" s="7">
        <v>389</v>
      </c>
    </row>
    <row r="7" spans="2:17" x14ac:dyDescent="0.3">
      <c r="B7" s="3" t="s">
        <v>407</v>
      </c>
      <c r="C7" s="7">
        <v>73</v>
      </c>
      <c r="D7" s="7">
        <v>364</v>
      </c>
      <c r="E7" s="7">
        <v>129</v>
      </c>
      <c r="F7" s="7">
        <v>213</v>
      </c>
      <c r="G7" s="7" t="s">
        <v>418</v>
      </c>
      <c r="H7" s="7">
        <v>111</v>
      </c>
      <c r="I7" s="7">
        <v>239</v>
      </c>
      <c r="J7" s="7">
        <v>253</v>
      </c>
      <c r="K7" s="7">
        <v>149</v>
      </c>
      <c r="L7" s="7">
        <v>285</v>
      </c>
      <c r="M7" s="7">
        <v>256</v>
      </c>
      <c r="N7" s="7">
        <v>750</v>
      </c>
      <c r="O7" s="7">
        <v>306</v>
      </c>
      <c r="P7" s="7">
        <v>247</v>
      </c>
      <c r="Q7" s="7">
        <v>177</v>
      </c>
    </row>
    <row r="8" spans="2:17" x14ac:dyDescent="0.3">
      <c r="B8" s="3" t="s">
        <v>403</v>
      </c>
      <c r="C8" s="7">
        <v>176</v>
      </c>
      <c r="D8" s="7">
        <v>266</v>
      </c>
      <c r="E8" s="7">
        <v>229</v>
      </c>
      <c r="F8" s="7">
        <v>317</v>
      </c>
      <c r="G8" s="7">
        <v>111</v>
      </c>
      <c r="H8" s="7" t="s">
        <v>418</v>
      </c>
      <c r="I8" s="7">
        <v>336</v>
      </c>
      <c r="J8" s="7">
        <v>351</v>
      </c>
      <c r="K8" s="7">
        <v>38</v>
      </c>
      <c r="L8" s="7">
        <v>174</v>
      </c>
      <c r="M8" s="7">
        <v>145</v>
      </c>
      <c r="N8" s="7">
        <v>652</v>
      </c>
      <c r="O8" s="7">
        <v>198</v>
      </c>
      <c r="P8" s="7">
        <v>144</v>
      </c>
      <c r="Q8" s="7">
        <v>98</v>
      </c>
    </row>
    <row r="9" spans="2:17" x14ac:dyDescent="0.3">
      <c r="B9" s="3" t="s">
        <v>76</v>
      </c>
      <c r="C9" s="7">
        <v>225</v>
      </c>
      <c r="D9" s="7">
        <v>600</v>
      </c>
      <c r="E9" s="7">
        <v>234</v>
      </c>
      <c r="F9" s="7">
        <v>49</v>
      </c>
      <c r="G9" s="7">
        <v>239</v>
      </c>
      <c r="H9" s="7">
        <v>336</v>
      </c>
      <c r="I9" s="7" t="s">
        <v>418</v>
      </c>
      <c r="J9" s="7">
        <v>16</v>
      </c>
      <c r="K9" s="7">
        <v>369</v>
      </c>
      <c r="L9" s="7">
        <v>498</v>
      </c>
      <c r="M9" s="7">
        <v>471</v>
      </c>
      <c r="N9" s="7">
        <v>987</v>
      </c>
      <c r="O9" s="7">
        <v>533</v>
      </c>
      <c r="P9" s="7">
        <v>479</v>
      </c>
      <c r="Q9" s="7">
        <v>415</v>
      </c>
    </row>
    <row r="10" spans="2:17" x14ac:dyDescent="0.3">
      <c r="B10" s="3" t="s">
        <v>69</v>
      </c>
      <c r="C10" s="7">
        <v>236</v>
      </c>
      <c r="D10" s="7">
        <v>615</v>
      </c>
      <c r="E10" s="7">
        <v>241</v>
      </c>
      <c r="F10" s="7">
        <v>53</v>
      </c>
      <c r="G10" s="7">
        <v>253</v>
      </c>
      <c r="H10" s="7">
        <v>351</v>
      </c>
      <c r="I10" s="7">
        <v>16</v>
      </c>
      <c r="J10" s="7" t="s">
        <v>418</v>
      </c>
      <c r="K10" s="7">
        <v>385</v>
      </c>
      <c r="L10" s="7">
        <v>514</v>
      </c>
      <c r="M10" s="7">
        <v>487</v>
      </c>
      <c r="N10" s="7">
        <v>1002</v>
      </c>
      <c r="O10" s="7">
        <v>548</v>
      </c>
      <c r="P10" s="7">
        <v>494</v>
      </c>
      <c r="Q10" s="7">
        <v>430</v>
      </c>
    </row>
    <row r="11" spans="2:17" x14ac:dyDescent="0.3">
      <c r="B11" s="3" t="s">
        <v>397</v>
      </c>
      <c r="C11" s="7">
        <v>214</v>
      </c>
      <c r="D11" s="7">
        <v>238</v>
      </c>
      <c r="E11" s="7">
        <v>266</v>
      </c>
      <c r="F11" s="7">
        <v>353</v>
      </c>
      <c r="G11" s="7">
        <v>149</v>
      </c>
      <c r="H11" s="7">
        <v>38</v>
      </c>
      <c r="I11" s="7">
        <v>369</v>
      </c>
      <c r="J11" s="7">
        <v>385</v>
      </c>
      <c r="K11" s="7" t="s">
        <v>418</v>
      </c>
      <c r="L11" s="7">
        <v>136</v>
      </c>
      <c r="M11" s="7">
        <v>107</v>
      </c>
      <c r="N11" s="7">
        <v>623</v>
      </c>
      <c r="O11" s="7">
        <v>163</v>
      </c>
      <c r="P11" s="7">
        <v>116</v>
      </c>
      <c r="Q11" s="7">
        <v>94</v>
      </c>
    </row>
    <row r="12" spans="2:17" x14ac:dyDescent="0.3">
      <c r="B12" s="3" t="s">
        <v>51</v>
      </c>
      <c r="C12" s="7">
        <v>348</v>
      </c>
      <c r="D12" s="7">
        <v>158</v>
      </c>
      <c r="E12" s="7">
        <v>397</v>
      </c>
      <c r="F12" s="7">
        <v>485</v>
      </c>
      <c r="G12" s="7">
        <v>285</v>
      </c>
      <c r="H12" s="7">
        <v>174</v>
      </c>
      <c r="I12" s="7">
        <v>498</v>
      </c>
      <c r="J12" s="7">
        <v>514</v>
      </c>
      <c r="K12" s="7">
        <v>136</v>
      </c>
      <c r="L12" s="7" t="s">
        <v>418</v>
      </c>
      <c r="M12" s="7">
        <v>29</v>
      </c>
      <c r="N12" s="7">
        <v>515</v>
      </c>
      <c r="O12" s="7">
        <v>63</v>
      </c>
      <c r="P12" s="7">
        <v>91</v>
      </c>
      <c r="Q12" s="7">
        <v>163</v>
      </c>
    </row>
    <row r="13" spans="2:17" x14ac:dyDescent="0.3">
      <c r="B13" s="3" t="s">
        <v>389</v>
      </c>
      <c r="C13" s="7">
        <v>319</v>
      </c>
      <c r="D13" s="7">
        <v>167</v>
      </c>
      <c r="E13" s="7">
        <v>369</v>
      </c>
      <c r="F13" s="7">
        <v>457</v>
      </c>
      <c r="G13" s="7">
        <v>256</v>
      </c>
      <c r="H13" s="7">
        <v>145</v>
      </c>
      <c r="I13" s="7">
        <v>471</v>
      </c>
      <c r="J13" s="7">
        <v>487</v>
      </c>
      <c r="K13" s="7">
        <v>107</v>
      </c>
      <c r="L13" s="7">
        <v>29</v>
      </c>
      <c r="M13" s="7" t="s">
        <v>418</v>
      </c>
      <c r="N13" s="7">
        <v>535</v>
      </c>
      <c r="O13" s="7">
        <v>74</v>
      </c>
      <c r="P13" s="7">
        <v>77</v>
      </c>
      <c r="Q13" s="7">
        <v>138</v>
      </c>
    </row>
    <row r="14" spans="2:17" x14ac:dyDescent="0.3">
      <c r="B14" s="3" t="s">
        <v>75</v>
      </c>
      <c r="C14" s="7">
        <v>787</v>
      </c>
      <c r="D14" s="7">
        <v>387</v>
      </c>
      <c r="E14" s="7">
        <v>817</v>
      </c>
      <c r="F14" s="7">
        <v>963</v>
      </c>
      <c r="G14" s="7">
        <v>750</v>
      </c>
      <c r="H14" s="7">
        <v>652</v>
      </c>
      <c r="I14" s="7">
        <v>987</v>
      </c>
      <c r="J14" s="7">
        <v>1002</v>
      </c>
      <c r="K14" s="7">
        <v>623</v>
      </c>
      <c r="L14" s="7">
        <v>515</v>
      </c>
      <c r="M14" s="7">
        <v>535</v>
      </c>
      <c r="N14" s="7" t="s">
        <v>418</v>
      </c>
      <c r="O14" s="7">
        <v>464</v>
      </c>
      <c r="P14" s="7">
        <v>509</v>
      </c>
      <c r="Q14" s="7">
        <v>574</v>
      </c>
    </row>
    <row r="15" spans="2:17" x14ac:dyDescent="0.3">
      <c r="B15" s="3" t="s">
        <v>71</v>
      </c>
      <c r="C15" s="7">
        <v>361</v>
      </c>
      <c r="D15" s="7">
        <v>95</v>
      </c>
      <c r="E15" s="7">
        <v>405</v>
      </c>
      <c r="F15" s="7">
        <v>515</v>
      </c>
      <c r="G15" s="7">
        <v>306</v>
      </c>
      <c r="H15" s="7">
        <v>198</v>
      </c>
      <c r="I15" s="7">
        <v>533</v>
      </c>
      <c r="J15" s="7">
        <v>548</v>
      </c>
      <c r="K15" s="7">
        <v>163</v>
      </c>
      <c r="L15" s="7">
        <v>63</v>
      </c>
      <c r="M15" s="7">
        <v>74</v>
      </c>
      <c r="N15" s="7">
        <v>464</v>
      </c>
      <c r="O15" s="7" t="s">
        <v>418</v>
      </c>
      <c r="P15" s="7">
        <v>67</v>
      </c>
      <c r="Q15" s="7">
        <v>152</v>
      </c>
    </row>
    <row r="16" spans="2:17" x14ac:dyDescent="0.3">
      <c r="B16" s="3" t="s">
        <v>73</v>
      </c>
      <c r="C16" s="7">
        <v>297</v>
      </c>
      <c r="D16" s="7">
        <v>122</v>
      </c>
      <c r="E16" s="7">
        <v>340</v>
      </c>
      <c r="F16" s="7">
        <v>458</v>
      </c>
      <c r="G16" s="7">
        <v>247</v>
      </c>
      <c r="H16" s="7">
        <v>144</v>
      </c>
      <c r="I16" s="7">
        <v>479</v>
      </c>
      <c r="J16" s="7">
        <v>494</v>
      </c>
      <c r="K16" s="7">
        <v>116</v>
      </c>
      <c r="L16" s="7">
        <v>91</v>
      </c>
      <c r="M16" s="7">
        <v>77</v>
      </c>
      <c r="N16" s="7">
        <v>509</v>
      </c>
      <c r="O16" s="7">
        <v>67</v>
      </c>
      <c r="P16" s="7" t="s">
        <v>418</v>
      </c>
      <c r="Q16" s="7">
        <v>85</v>
      </c>
    </row>
    <row r="17" spans="2:17" x14ac:dyDescent="0.3">
      <c r="B17" s="3" t="s">
        <v>77</v>
      </c>
      <c r="C17" s="7">
        <v>217</v>
      </c>
      <c r="D17" s="7">
        <v>190</v>
      </c>
      <c r="E17" s="7">
        <v>257</v>
      </c>
      <c r="F17" s="7">
        <v>389</v>
      </c>
      <c r="G17" s="7">
        <v>177</v>
      </c>
      <c r="H17" s="7">
        <v>98</v>
      </c>
      <c r="I17" s="7">
        <v>415</v>
      </c>
      <c r="J17" s="7">
        <v>430</v>
      </c>
      <c r="K17" s="7">
        <v>94</v>
      </c>
      <c r="L17" s="7">
        <v>163</v>
      </c>
      <c r="M17" s="7">
        <v>138</v>
      </c>
      <c r="N17" s="7">
        <v>574</v>
      </c>
      <c r="O17" s="7">
        <v>152</v>
      </c>
      <c r="P17" s="7">
        <v>85</v>
      </c>
      <c r="Q17" s="7" t="s">
        <v>418</v>
      </c>
    </row>
    <row r="19" spans="2:17" x14ac:dyDescent="0.3">
      <c r="B19" s="19" t="s">
        <v>419</v>
      </c>
      <c r="C19" s="2"/>
    </row>
    <row r="20" spans="2:17" x14ac:dyDescent="0.3">
      <c r="B20" s="19" t="s">
        <v>420</v>
      </c>
      <c r="C20" s="2"/>
    </row>
    <row r="21" spans="2:17" x14ac:dyDescent="0.3">
      <c r="B21" s="19" t="s">
        <v>421</v>
      </c>
      <c r="C21" s="20"/>
    </row>
    <row r="25" spans="2:17" x14ac:dyDescent="0.3">
      <c r="B25" t="s">
        <v>422</v>
      </c>
      <c r="C25" s="2"/>
    </row>
    <row r="26" spans="2:17" x14ac:dyDescent="0.3">
      <c r="B26" t="s">
        <v>423</v>
      </c>
      <c r="C26" s="2"/>
    </row>
    <row r="27" spans="2:17" x14ac:dyDescent="0.3">
      <c r="B27" t="s">
        <v>424</v>
      </c>
      <c r="C27" s="2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34DB2-F9CA-43AB-B94E-6F7431D37934}">
  <sheetPr>
    <tabColor rgb="FFFF0000"/>
  </sheetPr>
  <dimension ref="B2:Q27"/>
  <sheetViews>
    <sheetView workbookViewId="0">
      <selection activeCell="B2" sqref="B2"/>
    </sheetView>
  </sheetViews>
  <sheetFormatPr defaultRowHeight="14.4" x14ac:dyDescent="0.3"/>
  <cols>
    <col min="2" max="2" width="12.5546875" customWidth="1"/>
    <col min="3" max="17" width="10.33203125" customWidth="1"/>
  </cols>
  <sheetData>
    <row r="2" spans="2:17" x14ac:dyDescent="0.3">
      <c r="B2" s="44" t="s">
        <v>415</v>
      </c>
      <c r="C2" s="8" t="s">
        <v>72</v>
      </c>
      <c r="D2" s="8" t="s">
        <v>68</v>
      </c>
      <c r="E2" s="8" t="s">
        <v>416</v>
      </c>
      <c r="F2" s="8" t="s">
        <v>417</v>
      </c>
      <c r="G2" s="8" t="s">
        <v>407</v>
      </c>
      <c r="H2" s="8" t="s">
        <v>403</v>
      </c>
      <c r="I2" s="8" t="s">
        <v>76</v>
      </c>
      <c r="J2" s="8" t="s">
        <v>69</v>
      </c>
      <c r="K2" s="8" t="s">
        <v>397</v>
      </c>
      <c r="L2" s="8" t="s">
        <v>51</v>
      </c>
      <c r="M2" s="8" t="s">
        <v>389</v>
      </c>
      <c r="N2" s="8" t="s">
        <v>75</v>
      </c>
      <c r="O2" s="8" t="s">
        <v>71</v>
      </c>
      <c r="P2" s="8" t="s">
        <v>73</v>
      </c>
      <c r="Q2" s="8" t="s">
        <v>77</v>
      </c>
    </row>
    <row r="3" spans="2:17" x14ac:dyDescent="0.3">
      <c r="B3" s="3" t="s">
        <v>72</v>
      </c>
      <c r="C3" s="7" t="s">
        <v>418</v>
      </c>
      <c r="D3" s="7">
        <v>407</v>
      </c>
      <c r="E3" s="7">
        <v>57</v>
      </c>
      <c r="F3" s="7">
        <v>187</v>
      </c>
      <c r="G3" s="7">
        <v>73</v>
      </c>
      <c r="H3" s="7">
        <v>176</v>
      </c>
      <c r="I3" s="7">
        <v>225</v>
      </c>
      <c r="J3" s="7">
        <v>236</v>
      </c>
      <c r="K3" s="7">
        <v>214</v>
      </c>
      <c r="L3" s="7">
        <v>348</v>
      </c>
      <c r="M3" s="7">
        <v>319</v>
      </c>
      <c r="N3" s="7">
        <v>787</v>
      </c>
      <c r="O3" s="7">
        <v>361</v>
      </c>
      <c r="P3" s="7">
        <v>297</v>
      </c>
      <c r="Q3" s="7">
        <v>217</v>
      </c>
    </row>
    <row r="4" spans="2:17" x14ac:dyDescent="0.3">
      <c r="B4" s="3" t="s">
        <v>68</v>
      </c>
      <c r="C4" s="7">
        <v>407</v>
      </c>
      <c r="D4" s="7" t="s">
        <v>418</v>
      </c>
      <c r="E4" s="7">
        <v>443</v>
      </c>
      <c r="F4" s="7">
        <v>577</v>
      </c>
      <c r="G4" s="7">
        <v>364</v>
      </c>
      <c r="H4" s="7">
        <v>266</v>
      </c>
      <c r="I4" s="7">
        <v>600</v>
      </c>
      <c r="J4" s="7">
        <v>615</v>
      </c>
      <c r="K4" s="7">
        <v>238</v>
      </c>
      <c r="L4" s="7">
        <v>158</v>
      </c>
      <c r="M4" s="7">
        <v>167</v>
      </c>
      <c r="N4" s="7">
        <v>387</v>
      </c>
      <c r="O4" s="7">
        <v>95</v>
      </c>
      <c r="P4" s="7">
        <v>122</v>
      </c>
      <c r="Q4" s="7">
        <v>190</v>
      </c>
    </row>
    <row r="5" spans="2:17" x14ac:dyDescent="0.3">
      <c r="B5" s="3" t="s">
        <v>416</v>
      </c>
      <c r="C5" s="7">
        <v>57</v>
      </c>
      <c r="D5" s="7">
        <v>443</v>
      </c>
      <c r="E5" s="7" t="s">
        <v>418</v>
      </c>
      <c r="F5" s="7">
        <v>189</v>
      </c>
      <c r="G5" s="7">
        <v>129</v>
      </c>
      <c r="H5" s="7">
        <v>229</v>
      </c>
      <c r="I5" s="7">
        <v>234</v>
      </c>
      <c r="J5" s="7">
        <v>241</v>
      </c>
      <c r="K5" s="7">
        <v>266</v>
      </c>
      <c r="L5" s="7">
        <v>397</v>
      </c>
      <c r="M5" s="7">
        <v>369</v>
      </c>
      <c r="N5" s="7">
        <v>817</v>
      </c>
      <c r="O5" s="7">
        <v>405</v>
      </c>
      <c r="P5" s="7">
        <v>340</v>
      </c>
      <c r="Q5" s="7">
        <v>257</v>
      </c>
    </row>
    <row r="6" spans="2:17" x14ac:dyDescent="0.3">
      <c r="B6" s="3" t="s">
        <v>417</v>
      </c>
      <c r="C6" s="7">
        <v>187</v>
      </c>
      <c r="D6" s="7">
        <v>577</v>
      </c>
      <c r="E6" s="7">
        <v>189</v>
      </c>
      <c r="F6" s="7" t="s">
        <v>418</v>
      </c>
      <c r="G6" s="7">
        <v>213</v>
      </c>
      <c r="H6" s="7">
        <v>317</v>
      </c>
      <c r="I6" s="7">
        <v>49</v>
      </c>
      <c r="J6" s="7">
        <v>53</v>
      </c>
      <c r="K6" s="7">
        <v>353</v>
      </c>
      <c r="L6" s="7">
        <v>485</v>
      </c>
      <c r="M6" s="7">
        <v>457</v>
      </c>
      <c r="N6" s="7">
        <v>963</v>
      </c>
      <c r="O6" s="7">
        <v>515</v>
      </c>
      <c r="P6" s="7">
        <v>458</v>
      </c>
      <c r="Q6" s="7">
        <v>389</v>
      </c>
    </row>
    <row r="7" spans="2:17" x14ac:dyDescent="0.3">
      <c r="B7" s="3" t="s">
        <v>407</v>
      </c>
      <c r="C7" s="7">
        <v>73</v>
      </c>
      <c r="D7" s="7">
        <v>364</v>
      </c>
      <c r="E7" s="7">
        <v>129</v>
      </c>
      <c r="F7" s="7">
        <v>213</v>
      </c>
      <c r="G7" s="7" t="s">
        <v>418</v>
      </c>
      <c r="H7" s="7">
        <v>111</v>
      </c>
      <c r="I7" s="7">
        <v>239</v>
      </c>
      <c r="J7" s="7">
        <v>253</v>
      </c>
      <c r="K7" s="7">
        <v>149</v>
      </c>
      <c r="L7" s="7">
        <v>285</v>
      </c>
      <c r="M7" s="7">
        <v>256</v>
      </c>
      <c r="N7" s="7">
        <v>750</v>
      </c>
      <c r="O7" s="7">
        <v>306</v>
      </c>
      <c r="P7" s="7">
        <v>247</v>
      </c>
      <c r="Q7" s="7">
        <v>177</v>
      </c>
    </row>
    <row r="8" spans="2:17" x14ac:dyDescent="0.3">
      <c r="B8" s="3" t="s">
        <v>403</v>
      </c>
      <c r="C8" s="7">
        <v>176</v>
      </c>
      <c r="D8" s="7">
        <v>266</v>
      </c>
      <c r="E8" s="7">
        <v>229</v>
      </c>
      <c r="F8" s="7">
        <v>317</v>
      </c>
      <c r="G8" s="7">
        <v>111</v>
      </c>
      <c r="H8" s="7" t="s">
        <v>418</v>
      </c>
      <c r="I8" s="7">
        <v>336</v>
      </c>
      <c r="J8" s="7">
        <v>351</v>
      </c>
      <c r="K8" s="7">
        <v>38</v>
      </c>
      <c r="L8" s="7">
        <v>174</v>
      </c>
      <c r="M8" s="7">
        <v>145</v>
      </c>
      <c r="N8" s="7">
        <v>652</v>
      </c>
      <c r="O8" s="7">
        <v>198</v>
      </c>
      <c r="P8" s="7">
        <v>144</v>
      </c>
      <c r="Q8" s="7">
        <v>98</v>
      </c>
    </row>
    <row r="9" spans="2:17" x14ac:dyDescent="0.3">
      <c r="B9" s="3" t="s">
        <v>76</v>
      </c>
      <c r="C9" s="7">
        <v>225</v>
      </c>
      <c r="D9" s="7">
        <v>600</v>
      </c>
      <c r="E9" s="7">
        <v>234</v>
      </c>
      <c r="F9" s="7">
        <v>49</v>
      </c>
      <c r="G9" s="7">
        <v>239</v>
      </c>
      <c r="H9" s="7">
        <v>336</v>
      </c>
      <c r="I9" s="7" t="s">
        <v>418</v>
      </c>
      <c r="J9" s="7">
        <v>16</v>
      </c>
      <c r="K9" s="7">
        <v>369</v>
      </c>
      <c r="L9" s="7">
        <v>498</v>
      </c>
      <c r="M9" s="7">
        <v>471</v>
      </c>
      <c r="N9" s="7">
        <v>987</v>
      </c>
      <c r="O9" s="7">
        <v>533</v>
      </c>
      <c r="P9" s="7">
        <v>479</v>
      </c>
      <c r="Q9" s="7">
        <v>415</v>
      </c>
    </row>
    <row r="10" spans="2:17" x14ac:dyDescent="0.3">
      <c r="B10" s="3" t="s">
        <v>69</v>
      </c>
      <c r="C10" s="7">
        <v>236</v>
      </c>
      <c r="D10" s="7">
        <v>615</v>
      </c>
      <c r="E10" s="7">
        <v>241</v>
      </c>
      <c r="F10" s="7">
        <v>53</v>
      </c>
      <c r="G10" s="7">
        <v>253</v>
      </c>
      <c r="H10" s="7">
        <v>351</v>
      </c>
      <c r="I10" s="7">
        <v>16</v>
      </c>
      <c r="J10" s="7" t="s">
        <v>418</v>
      </c>
      <c r="K10" s="7">
        <v>385</v>
      </c>
      <c r="L10" s="7">
        <v>514</v>
      </c>
      <c r="M10" s="7">
        <v>487</v>
      </c>
      <c r="N10" s="7">
        <v>1002</v>
      </c>
      <c r="O10" s="7">
        <v>548</v>
      </c>
      <c r="P10" s="7">
        <v>494</v>
      </c>
      <c r="Q10" s="7">
        <v>430</v>
      </c>
    </row>
    <row r="11" spans="2:17" x14ac:dyDescent="0.3">
      <c r="B11" s="3" t="s">
        <v>397</v>
      </c>
      <c r="C11" s="7">
        <v>214</v>
      </c>
      <c r="D11" s="7">
        <v>238</v>
      </c>
      <c r="E11" s="7">
        <v>266</v>
      </c>
      <c r="F11" s="7">
        <v>353</v>
      </c>
      <c r="G11" s="7">
        <v>149</v>
      </c>
      <c r="H11" s="7">
        <v>38</v>
      </c>
      <c r="I11" s="7">
        <v>369</v>
      </c>
      <c r="J11" s="7">
        <v>385</v>
      </c>
      <c r="K11" s="7" t="s">
        <v>418</v>
      </c>
      <c r="L11" s="7">
        <v>136</v>
      </c>
      <c r="M11" s="7">
        <v>107</v>
      </c>
      <c r="N11" s="7">
        <v>623</v>
      </c>
      <c r="O11" s="7">
        <v>163</v>
      </c>
      <c r="P11" s="7">
        <v>116</v>
      </c>
      <c r="Q11" s="7">
        <v>94</v>
      </c>
    </row>
    <row r="12" spans="2:17" x14ac:dyDescent="0.3">
      <c r="B12" s="3" t="s">
        <v>51</v>
      </c>
      <c r="C12" s="7">
        <v>348</v>
      </c>
      <c r="D12" s="7">
        <v>158</v>
      </c>
      <c r="E12" s="7">
        <v>397</v>
      </c>
      <c r="F12" s="7">
        <v>485</v>
      </c>
      <c r="G12" s="7">
        <v>285</v>
      </c>
      <c r="H12" s="7">
        <v>174</v>
      </c>
      <c r="I12" s="7">
        <v>498</v>
      </c>
      <c r="J12" s="7">
        <v>514</v>
      </c>
      <c r="K12" s="7">
        <v>136</v>
      </c>
      <c r="L12" s="7" t="s">
        <v>418</v>
      </c>
      <c r="M12" s="7">
        <v>29</v>
      </c>
      <c r="N12" s="7">
        <v>515</v>
      </c>
      <c r="O12" s="7">
        <v>63</v>
      </c>
      <c r="P12" s="7">
        <v>91</v>
      </c>
      <c r="Q12" s="7">
        <v>163</v>
      </c>
    </row>
    <row r="13" spans="2:17" x14ac:dyDescent="0.3">
      <c r="B13" s="3" t="s">
        <v>389</v>
      </c>
      <c r="C13" s="7">
        <v>319</v>
      </c>
      <c r="D13" s="7">
        <v>167</v>
      </c>
      <c r="E13" s="7">
        <v>369</v>
      </c>
      <c r="F13" s="7">
        <v>457</v>
      </c>
      <c r="G13" s="7">
        <v>256</v>
      </c>
      <c r="H13" s="7">
        <v>145</v>
      </c>
      <c r="I13" s="7">
        <v>471</v>
      </c>
      <c r="J13" s="7">
        <v>487</v>
      </c>
      <c r="K13" s="7">
        <v>107</v>
      </c>
      <c r="L13" s="7">
        <v>29</v>
      </c>
      <c r="M13" s="7" t="s">
        <v>418</v>
      </c>
      <c r="N13" s="7">
        <v>535</v>
      </c>
      <c r="O13" s="7">
        <v>74</v>
      </c>
      <c r="P13" s="7">
        <v>77</v>
      </c>
      <c r="Q13" s="7">
        <v>138</v>
      </c>
    </row>
    <row r="14" spans="2:17" x14ac:dyDescent="0.3">
      <c r="B14" s="3" t="s">
        <v>75</v>
      </c>
      <c r="C14" s="7">
        <v>787</v>
      </c>
      <c r="D14" s="7">
        <v>387</v>
      </c>
      <c r="E14" s="7">
        <v>817</v>
      </c>
      <c r="F14" s="7">
        <v>963</v>
      </c>
      <c r="G14" s="7">
        <v>750</v>
      </c>
      <c r="H14" s="7">
        <v>652</v>
      </c>
      <c r="I14" s="7">
        <v>987</v>
      </c>
      <c r="J14" s="7">
        <v>1002</v>
      </c>
      <c r="K14" s="7">
        <v>623</v>
      </c>
      <c r="L14" s="7">
        <v>515</v>
      </c>
      <c r="M14" s="7">
        <v>535</v>
      </c>
      <c r="N14" s="7" t="s">
        <v>418</v>
      </c>
      <c r="O14" s="7">
        <v>464</v>
      </c>
      <c r="P14" s="7">
        <v>509</v>
      </c>
      <c r="Q14" s="7">
        <v>574</v>
      </c>
    </row>
    <row r="15" spans="2:17" x14ac:dyDescent="0.3">
      <c r="B15" s="3" t="s">
        <v>71</v>
      </c>
      <c r="C15" s="7">
        <v>361</v>
      </c>
      <c r="D15" s="7">
        <v>95</v>
      </c>
      <c r="E15" s="7">
        <v>405</v>
      </c>
      <c r="F15" s="7">
        <v>515</v>
      </c>
      <c r="G15" s="7">
        <v>306</v>
      </c>
      <c r="H15" s="7">
        <v>198</v>
      </c>
      <c r="I15" s="7">
        <v>533</v>
      </c>
      <c r="J15" s="7">
        <v>548</v>
      </c>
      <c r="K15" s="7">
        <v>163</v>
      </c>
      <c r="L15" s="7">
        <v>63</v>
      </c>
      <c r="M15" s="7">
        <v>74</v>
      </c>
      <c r="N15" s="7">
        <v>464</v>
      </c>
      <c r="O15" s="7" t="s">
        <v>418</v>
      </c>
      <c r="P15" s="7">
        <v>67</v>
      </c>
      <c r="Q15" s="7">
        <v>152</v>
      </c>
    </row>
    <row r="16" spans="2:17" x14ac:dyDescent="0.3">
      <c r="B16" s="3" t="s">
        <v>73</v>
      </c>
      <c r="C16" s="7">
        <v>297</v>
      </c>
      <c r="D16" s="7">
        <v>122</v>
      </c>
      <c r="E16" s="7">
        <v>340</v>
      </c>
      <c r="F16" s="7">
        <v>458</v>
      </c>
      <c r="G16" s="7">
        <v>247</v>
      </c>
      <c r="H16" s="7">
        <v>144</v>
      </c>
      <c r="I16" s="7">
        <v>479</v>
      </c>
      <c r="J16" s="7">
        <v>494</v>
      </c>
      <c r="K16" s="7">
        <v>116</v>
      </c>
      <c r="L16" s="7">
        <v>91</v>
      </c>
      <c r="M16" s="7">
        <v>77</v>
      </c>
      <c r="N16" s="7">
        <v>509</v>
      </c>
      <c r="O16" s="7">
        <v>67</v>
      </c>
      <c r="P16" s="7" t="s">
        <v>418</v>
      </c>
      <c r="Q16" s="7">
        <v>85</v>
      </c>
    </row>
    <row r="17" spans="2:17" x14ac:dyDescent="0.3">
      <c r="B17" s="3" t="s">
        <v>77</v>
      </c>
      <c r="C17" s="7">
        <v>217</v>
      </c>
      <c r="D17" s="7">
        <v>190</v>
      </c>
      <c r="E17" s="7">
        <v>257</v>
      </c>
      <c r="F17" s="7">
        <v>389</v>
      </c>
      <c r="G17" s="7">
        <v>177</v>
      </c>
      <c r="H17" s="7">
        <v>98</v>
      </c>
      <c r="I17" s="7">
        <v>415</v>
      </c>
      <c r="J17" s="7">
        <v>430</v>
      </c>
      <c r="K17" s="7">
        <v>94</v>
      </c>
      <c r="L17" s="7">
        <v>163</v>
      </c>
      <c r="M17" s="7">
        <v>138</v>
      </c>
      <c r="N17" s="7">
        <v>574</v>
      </c>
      <c r="O17" s="7">
        <v>152</v>
      </c>
      <c r="P17" s="7">
        <v>85</v>
      </c>
      <c r="Q17" s="7" t="s">
        <v>418</v>
      </c>
    </row>
    <row r="19" spans="2:17" x14ac:dyDescent="0.3">
      <c r="B19" s="19" t="s">
        <v>419</v>
      </c>
      <c r="C19" s="2" t="s">
        <v>416</v>
      </c>
    </row>
    <row r="20" spans="2:17" x14ac:dyDescent="0.3">
      <c r="B20" s="19" t="s">
        <v>420</v>
      </c>
      <c r="C20" s="2" t="s">
        <v>69</v>
      </c>
    </row>
    <row r="21" spans="2:17" x14ac:dyDescent="0.3">
      <c r="B21" s="19" t="s">
        <v>421</v>
      </c>
      <c r="C21" s="20">
        <f>INDEX(C3:Q17,MATCH(C19,B3:B17,0),MATCH(C20,C2:Q2,0))</f>
        <v>241</v>
      </c>
    </row>
    <row r="25" spans="2:17" x14ac:dyDescent="0.3">
      <c r="B25" t="s">
        <v>422</v>
      </c>
      <c r="C25" s="2">
        <f>MATCH(C19,B3:B17,0)</f>
        <v>3</v>
      </c>
    </row>
    <row r="26" spans="2:17" x14ac:dyDescent="0.3">
      <c r="B26" t="s">
        <v>423</v>
      </c>
      <c r="C26" s="2">
        <f>MATCH(C20,C2:Q2,0)</f>
        <v>8</v>
      </c>
    </row>
    <row r="27" spans="2:17" x14ac:dyDescent="0.3">
      <c r="B27" t="s">
        <v>424</v>
      </c>
      <c r="C27" s="2" cm="1">
        <f t="array" ref="C27">INDEX(C3:Q17,C25,C26)</f>
        <v>241</v>
      </c>
    </row>
  </sheetData>
  <dataValidations count="1">
    <dataValidation type="list" allowBlank="1" showInputMessage="1" showErrorMessage="1" sqref="C19:C20" xr:uid="{862E6DDA-1D85-4758-A385-570AE37C4DE4}">
      <formula1>$B$3:$B$17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78668-BFDF-44D8-A3CE-3D135DE81BAC}">
  <dimension ref="A2:J51"/>
  <sheetViews>
    <sheetView showGridLines="0" zoomScale="130" zoomScaleNormal="130" workbookViewId="0">
      <selection activeCell="F15" sqref="F15"/>
    </sheetView>
  </sheetViews>
  <sheetFormatPr defaultRowHeight="14.4" x14ac:dyDescent="0.3"/>
  <cols>
    <col min="1" max="1" width="3.5546875" customWidth="1"/>
    <col min="2" max="2" width="10.21875" customWidth="1"/>
    <col min="3" max="3" width="13.109375" customWidth="1"/>
    <col min="4" max="4" width="10.44140625" customWidth="1"/>
    <col min="5" max="5" width="14.5546875" customWidth="1"/>
    <col min="6" max="6" width="17" customWidth="1"/>
    <col min="9" max="9" width="16.109375" customWidth="1"/>
    <col min="10" max="10" width="12.6640625" customWidth="1"/>
  </cols>
  <sheetData>
    <row r="2" spans="1:10" x14ac:dyDescent="0.3">
      <c r="A2" s="31"/>
      <c r="B2" s="32" t="s">
        <v>449</v>
      </c>
      <c r="C2" s="33" t="s">
        <v>450</v>
      </c>
      <c r="D2" s="34" t="s">
        <v>451</v>
      </c>
      <c r="E2" s="34" t="s">
        <v>452</v>
      </c>
      <c r="I2" t="s">
        <v>63</v>
      </c>
      <c r="J2" t="s">
        <v>450</v>
      </c>
    </row>
    <row r="3" spans="1:10" x14ac:dyDescent="0.3">
      <c r="A3" s="35"/>
      <c r="B3" s="35" t="s">
        <v>453</v>
      </c>
      <c r="C3" s="35" t="s">
        <v>454</v>
      </c>
      <c r="D3" s="36">
        <v>33517</v>
      </c>
      <c r="E3" s="37">
        <v>43413</v>
      </c>
      <c r="F3" s="3"/>
      <c r="I3" t="s">
        <v>455</v>
      </c>
      <c r="J3" t="s">
        <v>454</v>
      </c>
    </row>
    <row r="4" spans="1:10" x14ac:dyDescent="0.3">
      <c r="A4" s="35"/>
      <c r="B4" s="35" t="s">
        <v>456</v>
      </c>
      <c r="C4" s="35" t="s">
        <v>454</v>
      </c>
      <c r="D4" s="36">
        <v>48225</v>
      </c>
      <c r="E4" s="37">
        <v>41708</v>
      </c>
      <c r="I4" t="s">
        <v>457</v>
      </c>
      <c r="J4" t="s">
        <v>458</v>
      </c>
    </row>
    <row r="5" spans="1:10" x14ac:dyDescent="0.3">
      <c r="A5" s="35"/>
      <c r="B5" s="35" t="s">
        <v>459</v>
      </c>
      <c r="C5" s="35" t="s">
        <v>458</v>
      </c>
      <c r="D5" s="36">
        <v>43040</v>
      </c>
      <c r="E5" s="37">
        <v>42572</v>
      </c>
      <c r="I5" t="s">
        <v>460</v>
      </c>
      <c r="J5" t="s">
        <v>461</v>
      </c>
    </row>
    <row r="6" spans="1:10" x14ac:dyDescent="0.3">
      <c r="A6" s="35"/>
      <c r="B6" s="35" t="s">
        <v>462</v>
      </c>
      <c r="C6" s="35" t="s">
        <v>461</v>
      </c>
      <c r="D6" s="36">
        <v>35251</v>
      </c>
      <c r="E6" s="37">
        <v>43190</v>
      </c>
      <c r="I6" t="s">
        <v>463</v>
      </c>
      <c r="J6" t="s">
        <v>464</v>
      </c>
    </row>
    <row r="7" spans="1:10" x14ac:dyDescent="0.3">
      <c r="A7" s="35"/>
      <c r="B7" s="35" t="s">
        <v>465</v>
      </c>
      <c r="C7" s="35" t="s">
        <v>454</v>
      </c>
      <c r="D7" s="36">
        <v>33357</v>
      </c>
      <c r="E7" s="37">
        <v>41976</v>
      </c>
      <c r="I7" t="s">
        <v>466</v>
      </c>
      <c r="J7" t="s">
        <v>467</v>
      </c>
    </row>
    <row r="8" spans="1:10" x14ac:dyDescent="0.3">
      <c r="A8" s="35"/>
      <c r="B8" s="35" t="s">
        <v>468</v>
      </c>
      <c r="C8" s="35" t="s">
        <v>461</v>
      </c>
      <c r="D8" s="36">
        <v>44530</v>
      </c>
      <c r="E8" s="37">
        <v>37912</v>
      </c>
      <c r="I8" t="s">
        <v>469</v>
      </c>
      <c r="J8" t="s">
        <v>470</v>
      </c>
    </row>
    <row r="9" spans="1:10" x14ac:dyDescent="0.3">
      <c r="A9" s="35"/>
      <c r="B9" s="35" t="s">
        <v>471</v>
      </c>
      <c r="C9" s="35" t="s">
        <v>454</v>
      </c>
      <c r="D9" s="36">
        <v>40860</v>
      </c>
      <c r="E9" s="37">
        <v>43082</v>
      </c>
    </row>
    <row r="10" spans="1:10" x14ac:dyDescent="0.3">
      <c r="A10" s="35"/>
      <c r="B10" s="35" t="s">
        <v>472</v>
      </c>
      <c r="C10" s="35" t="s">
        <v>454</v>
      </c>
      <c r="D10" s="36">
        <v>35206</v>
      </c>
      <c r="E10" s="37">
        <v>36549</v>
      </c>
    </row>
    <row r="11" spans="1:10" x14ac:dyDescent="0.3">
      <c r="A11" s="35"/>
      <c r="B11" s="35" t="s">
        <v>473</v>
      </c>
      <c r="C11" s="35" t="s">
        <v>458</v>
      </c>
      <c r="D11" s="36">
        <v>40598</v>
      </c>
      <c r="E11" s="37">
        <v>41333</v>
      </c>
    </row>
    <row r="12" spans="1:10" x14ac:dyDescent="0.3">
      <c r="A12" s="35"/>
      <c r="B12" s="35" t="s">
        <v>474</v>
      </c>
      <c r="C12" s="35" t="s">
        <v>464</v>
      </c>
      <c r="D12" s="36">
        <v>32217</v>
      </c>
      <c r="E12" s="37">
        <v>42029</v>
      </c>
    </row>
    <row r="13" spans="1:10" x14ac:dyDescent="0.3">
      <c r="A13" s="35"/>
      <c r="B13" s="35" t="s">
        <v>475</v>
      </c>
      <c r="C13" s="35" t="s">
        <v>464</v>
      </c>
      <c r="D13" s="36">
        <v>39951</v>
      </c>
      <c r="E13" s="37">
        <v>40513</v>
      </c>
    </row>
    <row r="14" spans="1:10" x14ac:dyDescent="0.3">
      <c r="A14" s="35"/>
      <c r="B14" s="35" t="s">
        <v>476</v>
      </c>
      <c r="C14" s="35" t="s">
        <v>454</v>
      </c>
      <c r="D14" s="36">
        <v>42125</v>
      </c>
      <c r="E14" s="37">
        <v>43541</v>
      </c>
    </row>
    <row r="15" spans="1:10" x14ac:dyDescent="0.3">
      <c r="A15" s="35"/>
      <c r="B15" s="35" t="s">
        <v>477</v>
      </c>
      <c r="C15" s="35" t="s">
        <v>458</v>
      </c>
      <c r="D15" s="36">
        <v>43617</v>
      </c>
      <c r="E15" s="37">
        <v>45420</v>
      </c>
    </row>
    <row r="16" spans="1:10" x14ac:dyDescent="0.3">
      <c r="A16" s="35"/>
      <c r="B16" s="35" t="s">
        <v>478</v>
      </c>
      <c r="C16" s="35" t="s">
        <v>464</v>
      </c>
      <c r="D16" s="36">
        <v>32867</v>
      </c>
      <c r="E16" s="37">
        <v>43497</v>
      </c>
    </row>
    <row r="17" spans="1:5" x14ac:dyDescent="0.3">
      <c r="A17" s="35"/>
      <c r="B17" s="35" t="s">
        <v>479</v>
      </c>
      <c r="C17" s="35" t="s">
        <v>454</v>
      </c>
      <c r="D17" s="36">
        <v>41087</v>
      </c>
      <c r="E17" s="37">
        <v>35820</v>
      </c>
    </row>
    <row r="18" spans="1:5" x14ac:dyDescent="0.3">
      <c r="A18" s="35"/>
      <c r="B18" s="35" t="s">
        <v>480</v>
      </c>
      <c r="C18" s="35" t="s">
        <v>467</v>
      </c>
      <c r="D18" s="36">
        <v>49974</v>
      </c>
      <c r="E18" s="37">
        <v>36650</v>
      </c>
    </row>
    <row r="19" spans="1:5" x14ac:dyDescent="0.3">
      <c r="A19" s="35"/>
      <c r="B19" s="35" t="s">
        <v>481</v>
      </c>
      <c r="C19" s="35" t="s">
        <v>467</v>
      </c>
      <c r="D19" s="36">
        <v>43908</v>
      </c>
      <c r="E19" s="37">
        <v>41673</v>
      </c>
    </row>
    <row r="20" spans="1:5" x14ac:dyDescent="0.3">
      <c r="A20" s="35"/>
      <c r="B20" s="35" t="s">
        <v>482</v>
      </c>
      <c r="C20" s="35" t="s">
        <v>464</v>
      </c>
      <c r="D20" s="36">
        <v>45414</v>
      </c>
      <c r="E20" s="37">
        <v>40838</v>
      </c>
    </row>
    <row r="21" spans="1:5" x14ac:dyDescent="0.3">
      <c r="A21" s="35"/>
      <c r="B21" s="35" t="s">
        <v>483</v>
      </c>
      <c r="C21" s="35" t="s">
        <v>470</v>
      </c>
      <c r="D21" s="36">
        <v>47661</v>
      </c>
      <c r="E21" s="37">
        <v>44631</v>
      </c>
    </row>
    <row r="22" spans="1:5" x14ac:dyDescent="0.3">
      <c r="A22" s="35"/>
      <c r="B22" s="35" t="s">
        <v>484</v>
      </c>
      <c r="C22" s="35" t="s">
        <v>454</v>
      </c>
      <c r="D22" s="36">
        <v>36198</v>
      </c>
      <c r="E22" s="37">
        <v>43141</v>
      </c>
    </row>
    <row r="23" spans="1:5" x14ac:dyDescent="0.3">
      <c r="A23" s="35"/>
      <c r="B23" s="35" t="s">
        <v>485</v>
      </c>
      <c r="C23" s="35" t="s">
        <v>454</v>
      </c>
      <c r="D23" s="36">
        <v>46577</v>
      </c>
      <c r="E23" s="37">
        <v>45100</v>
      </c>
    </row>
    <row r="24" spans="1:5" x14ac:dyDescent="0.3">
      <c r="A24" s="35"/>
      <c r="B24" s="35" t="s">
        <v>486</v>
      </c>
      <c r="C24" s="35" t="s">
        <v>461</v>
      </c>
      <c r="D24" s="36">
        <v>41129</v>
      </c>
      <c r="E24" s="37">
        <v>35815</v>
      </c>
    </row>
    <row r="25" spans="1:5" x14ac:dyDescent="0.3">
      <c r="A25" s="35"/>
      <c r="B25" s="35" t="s">
        <v>487</v>
      </c>
      <c r="C25" s="35" t="s">
        <v>454</v>
      </c>
      <c r="D25" s="36">
        <v>35966</v>
      </c>
      <c r="E25" s="37">
        <v>45215</v>
      </c>
    </row>
    <row r="26" spans="1:5" x14ac:dyDescent="0.3">
      <c r="A26" s="35"/>
      <c r="B26" s="35" t="s">
        <v>488</v>
      </c>
      <c r="C26" s="35" t="s">
        <v>470</v>
      </c>
      <c r="D26" s="36">
        <v>44892</v>
      </c>
      <c r="E26" s="37">
        <v>44141</v>
      </c>
    </row>
    <row r="27" spans="1:5" x14ac:dyDescent="0.3">
      <c r="A27" s="35"/>
      <c r="B27" s="35" t="s">
        <v>489</v>
      </c>
      <c r="C27" s="35" t="s">
        <v>467</v>
      </c>
      <c r="D27" s="36">
        <v>45494</v>
      </c>
      <c r="E27" s="37">
        <v>45197</v>
      </c>
    </row>
    <row r="28" spans="1:5" x14ac:dyDescent="0.3">
      <c r="A28" s="35"/>
      <c r="B28" s="35" t="s">
        <v>490</v>
      </c>
      <c r="C28" s="35" t="s">
        <v>454</v>
      </c>
      <c r="D28" s="36">
        <v>44192</v>
      </c>
      <c r="E28" s="37">
        <v>36646</v>
      </c>
    </row>
    <row r="29" spans="1:5" x14ac:dyDescent="0.3">
      <c r="A29" s="35"/>
      <c r="B29" s="35" t="s">
        <v>491</v>
      </c>
      <c r="C29" s="35" t="s">
        <v>464</v>
      </c>
      <c r="D29" s="36">
        <v>35683</v>
      </c>
      <c r="E29" s="37">
        <v>43894</v>
      </c>
    </row>
    <row r="30" spans="1:5" x14ac:dyDescent="0.3">
      <c r="A30" s="35"/>
      <c r="B30" s="35" t="s">
        <v>492</v>
      </c>
      <c r="C30" s="35" t="s">
        <v>461</v>
      </c>
      <c r="D30" s="36">
        <v>33954</v>
      </c>
      <c r="E30" s="37">
        <v>45084</v>
      </c>
    </row>
    <row r="31" spans="1:5" x14ac:dyDescent="0.3">
      <c r="A31" s="35"/>
      <c r="B31" s="35" t="s">
        <v>493</v>
      </c>
      <c r="C31" s="35" t="s">
        <v>454</v>
      </c>
      <c r="D31" s="36">
        <v>32137</v>
      </c>
      <c r="E31" s="37">
        <v>41223</v>
      </c>
    </row>
    <row r="32" spans="1:5" x14ac:dyDescent="0.3">
      <c r="A32" s="35"/>
      <c r="B32" s="35" t="s">
        <v>494</v>
      </c>
      <c r="C32" s="35" t="s">
        <v>467</v>
      </c>
      <c r="D32" s="36">
        <v>47542</v>
      </c>
      <c r="E32" s="37">
        <v>36720</v>
      </c>
    </row>
    <row r="33" spans="1:5" x14ac:dyDescent="0.3">
      <c r="A33" s="35"/>
      <c r="B33" s="35" t="s">
        <v>495</v>
      </c>
      <c r="C33" s="35" t="s">
        <v>454</v>
      </c>
      <c r="D33" s="36">
        <v>40396</v>
      </c>
      <c r="E33" s="37">
        <v>43334</v>
      </c>
    </row>
    <row r="34" spans="1:5" x14ac:dyDescent="0.3">
      <c r="A34" s="35"/>
      <c r="B34" s="35" t="s">
        <v>496</v>
      </c>
      <c r="C34" s="35" t="s">
        <v>461</v>
      </c>
      <c r="D34" s="36">
        <v>40962</v>
      </c>
      <c r="E34" s="37">
        <v>38492</v>
      </c>
    </row>
    <row r="35" spans="1:5" x14ac:dyDescent="0.3">
      <c r="A35" s="35"/>
      <c r="B35" s="35" t="s">
        <v>497</v>
      </c>
      <c r="C35" s="35" t="s">
        <v>467</v>
      </c>
      <c r="D35" s="36">
        <v>35930</v>
      </c>
      <c r="E35" s="37">
        <v>45106</v>
      </c>
    </row>
    <row r="36" spans="1:5" x14ac:dyDescent="0.3">
      <c r="A36" s="35"/>
      <c r="B36" s="35" t="s">
        <v>498</v>
      </c>
      <c r="C36" s="35" t="s">
        <v>454</v>
      </c>
      <c r="D36" s="36">
        <v>38049</v>
      </c>
      <c r="E36" s="37">
        <v>40516</v>
      </c>
    </row>
    <row r="37" spans="1:5" x14ac:dyDescent="0.3">
      <c r="A37" s="35"/>
      <c r="B37" s="35" t="s">
        <v>499</v>
      </c>
      <c r="C37" s="35" t="s">
        <v>454</v>
      </c>
      <c r="D37" s="36">
        <v>32900</v>
      </c>
      <c r="E37" s="37">
        <v>43389</v>
      </c>
    </row>
    <row r="38" spans="1:5" x14ac:dyDescent="0.3">
      <c r="A38" s="35"/>
      <c r="B38" s="35" t="s">
        <v>500</v>
      </c>
      <c r="C38" s="35" t="s">
        <v>454</v>
      </c>
      <c r="D38" s="36">
        <v>33604</v>
      </c>
      <c r="E38" s="37">
        <v>41126</v>
      </c>
    </row>
    <row r="39" spans="1:5" x14ac:dyDescent="0.3">
      <c r="A39" s="35"/>
      <c r="B39" s="35" t="s">
        <v>501</v>
      </c>
      <c r="C39" s="35" t="s">
        <v>458</v>
      </c>
      <c r="D39" s="36">
        <v>41186</v>
      </c>
      <c r="E39" s="37">
        <v>36770</v>
      </c>
    </row>
    <row r="40" spans="1:5" x14ac:dyDescent="0.3">
      <c r="A40" s="35"/>
      <c r="B40" s="35" t="s">
        <v>502</v>
      </c>
      <c r="C40" s="35" t="s">
        <v>458</v>
      </c>
      <c r="D40" s="36">
        <v>40771</v>
      </c>
      <c r="E40" s="37">
        <v>37517</v>
      </c>
    </row>
    <row r="41" spans="1:5" x14ac:dyDescent="0.3">
      <c r="A41" s="35"/>
      <c r="B41" s="35" t="s">
        <v>503</v>
      </c>
      <c r="C41" s="35" t="s">
        <v>454</v>
      </c>
      <c r="D41" s="36">
        <v>33433</v>
      </c>
      <c r="E41" s="37">
        <v>44044</v>
      </c>
    </row>
    <row r="42" spans="1:5" x14ac:dyDescent="0.3">
      <c r="A42" s="35"/>
      <c r="B42" s="35" t="s">
        <v>504</v>
      </c>
      <c r="C42" s="35" t="s">
        <v>454</v>
      </c>
      <c r="D42" s="36">
        <v>44557</v>
      </c>
      <c r="E42" s="37">
        <v>38380</v>
      </c>
    </row>
    <row r="43" spans="1:5" x14ac:dyDescent="0.3">
      <c r="A43" s="35"/>
      <c r="B43" s="35" t="s">
        <v>505</v>
      </c>
      <c r="C43" s="35" t="s">
        <v>464</v>
      </c>
      <c r="D43" s="36">
        <v>35076</v>
      </c>
      <c r="E43" s="37">
        <v>41806</v>
      </c>
    </row>
    <row r="44" spans="1:5" x14ac:dyDescent="0.3">
      <c r="A44" s="35"/>
      <c r="B44" s="35" t="s">
        <v>506</v>
      </c>
      <c r="C44" s="35" t="s">
        <v>454</v>
      </c>
      <c r="D44" s="36">
        <v>38999</v>
      </c>
      <c r="E44" s="37">
        <v>43769</v>
      </c>
    </row>
    <row r="45" spans="1:5" x14ac:dyDescent="0.3">
      <c r="A45" s="35"/>
      <c r="B45" s="35" t="s">
        <v>507</v>
      </c>
      <c r="C45" s="35" t="s">
        <v>454</v>
      </c>
      <c r="D45" s="36">
        <v>32111</v>
      </c>
      <c r="E45" s="37">
        <v>43456</v>
      </c>
    </row>
    <row r="46" spans="1:5" x14ac:dyDescent="0.3">
      <c r="A46" s="35"/>
      <c r="B46" s="35" t="s">
        <v>508</v>
      </c>
      <c r="C46" s="35" t="s">
        <v>454</v>
      </c>
      <c r="D46" s="36">
        <v>41998</v>
      </c>
      <c r="E46" s="37">
        <v>39704</v>
      </c>
    </row>
    <row r="47" spans="1:5" x14ac:dyDescent="0.3">
      <c r="A47" s="35"/>
      <c r="B47" s="35" t="s">
        <v>509</v>
      </c>
      <c r="C47" s="35" t="s">
        <v>454</v>
      </c>
      <c r="D47" s="36">
        <v>47843</v>
      </c>
      <c r="E47" s="37">
        <v>35786</v>
      </c>
    </row>
    <row r="48" spans="1:5" x14ac:dyDescent="0.3">
      <c r="A48" s="35"/>
      <c r="B48" s="35" t="s">
        <v>510</v>
      </c>
      <c r="C48" s="35" t="s">
        <v>470</v>
      </c>
      <c r="D48" s="36">
        <v>48237</v>
      </c>
      <c r="E48" s="37">
        <v>44959</v>
      </c>
    </row>
    <row r="49" spans="1:5" x14ac:dyDescent="0.3">
      <c r="A49" s="35"/>
      <c r="B49" s="35" t="s">
        <v>511</v>
      </c>
      <c r="C49" s="35" t="s">
        <v>454</v>
      </c>
      <c r="D49" s="36">
        <v>35712</v>
      </c>
      <c r="E49" s="37">
        <v>40400</v>
      </c>
    </row>
    <row r="50" spans="1:5" x14ac:dyDescent="0.3">
      <c r="A50" s="35"/>
      <c r="B50" s="35" t="s">
        <v>512</v>
      </c>
      <c r="C50" s="35" t="s">
        <v>470</v>
      </c>
      <c r="D50" s="36">
        <v>41169</v>
      </c>
      <c r="E50" s="37">
        <v>41549</v>
      </c>
    </row>
    <row r="51" spans="1:5" x14ac:dyDescent="0.3">
      <c r="A51" s="35"/>
      <c r="B51" s="35" t="s">
        <v>513</v>
      </c>
      <c r="C51" s="35" t="s">
        <v>454</v>
      </c>
      <c r="D51" s="36">
        <v>38962</v>
      </c>
      <c r="E51" s="37">
        <v>42226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B55D-428D-46F0-BF1A-51CC333621A9}">
  <sheetPr>
    <tabColor rgb="FFFFC000"/>
  </sheetPr>
  <dimension ref="B2:M130"/>
  <sheetViews>
    <sheetView showGridLines="0" zoomScale="120" zoomScaleNormal="120" workbookViewId="0">
      <selection activeCell="C12" sqref="C12"/>
    </sheetView>
  </sheetViews>
  <sheetFormatPr defaultRowHeight="14.4" x14ac:dyDescent="0.3"/>
  <cols>
    <col min="1" max="1" width="2.6640625" customWidth="1"/>
    <col min="2" max="2" width="9.6640625" customWidth="1"/>
    <col min="3" max="3" width="13.21875" customWidth="1"/>
    <col min="4" max="4" width="16.5546875" customWidth="1"/>
    <col min="5" max="5" width="10.77734375" style="1" customWidth="1"/>
    <col min="6" max="6" width="16.5546875" style="12" customWidth="1"/>
    <col min="7" max="7" width="12.77734375" customWidth="1"/>
    <col min="8" max="10" width="14.21875" customWidth="1"/>
    <col min="11" max="11" width="16.33203125" customWidth="1"/>
    <col min="12" max="13" width="14.21875" customWidth="1"/>
  </cols>
  <sheetData>
    <row r="2" spans="2:13" x14ac:dyDescent="0.3">
      <c r="B2" t="s">
        <v>81</v>
      </c>
      <c r="C2" t="s">
        <v>82</v>
      </c>
      <c r="D2" t="s">
        <v>83</v>
      </c>
      <c r="E2" s="1" t="s">
        <v>84</v>
      </c>
      <c r="F2" s="12" t="s">
        <v>85</v>
      </c>
      <c r="G2" t="s">
        <v>86</v>
      </c>
      <c r="H2" t="s">
        <v>87</v>
      </c>
      <c r="I2" t="s">
        <v>88</v>
      </c>
      <c r="J2" t="s">
        <v>89</v>
      </c>
      <c r="K2" t="s">
        <v>90</v>
      </c>
      <c r="L2" t="s">
        <v>91</v>
      </c>
      <c r="M2" t="s">
        <v>92</v>
      </c>
    </row>
    <row r="3" spans="2:13" x14ac:dyDescent="0.3">
      <c r="B3">
        <v>1053</v>
      </c>
      <c r="C3">
        <v>3220364</v>
      </c>
      <c r="D3" s="6">
        <v>41092</v>
      </c>
      <c r="E3" s="1">
        <v>3400</v>
      </c>
      <c r="F3" s="1">
        <v>18190</v>
      </c>
      <c r="G3">
        <v>1002</v>
      </c>
      <c r="H3" s="10"/>
      <c r="I3" s="10"/>
      <c r="J3" s="10"/>
      <c r="K3" s="10"/>
      <c r="L3" s="10"/>
      <c r="M3" s="10"/>
    </row>
    <row r="4" spans="2:13" x14ac:dyDescent="0.3">
      <c r="B4">
        <v>1946</v>
      </c>
      <c r="C4">
        <v>3220365</v>
      </c>
      <c r="D4" s="6">
        <v>41092</v>
      </c>
      <c r="E4" s="1">
        <v>19300</v>
      </c>
      <c r="F4" s="1">
        <v>118116</v>
      </c>
      <c r="G4">
        <v>1084</v>
      </c>
      <c r="H4" s="10"/>
      <c r="I4" s="10"/>
      <c r="J4" s="10"/>
      <c r="K4" s="10"/>
      <c r="L4" s="10"/>
      <c r="M4" s="10"/>
    </row>
    <row r="5" spans="2:13" x14ac:dyDescent="0.3">
      <c r="B5">
        <v>1995</v>
      </c>
      <c r="C5">
        <v>3220366</v>
      </c>
      <c r="D5" s="6">
        <v>41092</v>
      </c>
      <c r="E5" s="1">
        <v>21100</v>
      </c>
      <c r="F5" s="1">
        <v>92840.000000000015</v>
      </c>
      <c r="G5">
        <v>1057</v>
      </c>
      <c r="H5" s="10"/>
      <c r="I5" s="10"/>
      <c r="J5" s="10"/>
      <c r="K5" s="10"/>
      <c r="L5" s="10"/>
      <c r="M5" s="10"/>
    </row>
    <row r="6" spans="2:13" x14ac:dyDescent="0.3">
      <c r="B6">
        <v>1084</v>
      </c>
      <c r="C6">
        <v>3220367</v>
      </c>
      <c r="D6" s="6">
        <v>41092</v>
      </c>
      <c r="E6" s="1">
        <v>9500</v>
      </c>
      <c r="F6" s="1">
        <v>27550</v>
      </c>
      <c r="G6">
        <v>1087</v>
      </c>
      <c r="H6" s="10"/>
      <c r="I6" s="10"/>
      <c r="J6" s="10"/>
      <c r="K6" s="10"/>
      <c r="L6" s="10"/>
      <c r="M6" s="10"/>
    </row>
    <row r="7" spans="2:13" x14ac:dyDescent="0.3">
      <c r="B7">
        <v>1774</v>
      </c>
      <c r="C7">
        <v>3220368</v>
      </c>
      <c r="D7" s="6">
        <v>41092</v>
      </c>
      <c r="E7" s="1">
        <v>12300</v>
      </c>
      <c r="F7" s="1">
        <v>41205</v>
      </c>
      <c r="G7">
        <v>1030</v>
      </c>
      <c r="H7" s="10"/>
      <c r="I7" s="10"/>
      <c r="J7" s="10"/>
      <c r="K7" s="10"/>
      <c r="L7" s="10"/>
      <c r="M7" s="10"/>
    </row>
    <row r="8" spans="2:13" x14ac:dyDescent="0.3">
      <c r="B8">
        <v>1557</v>
      </c>
      <c r="C8">
        <v>3220369</v>
      </c>
      <c r="D8" s="6">
        <v>41092</v>
      </c>
      <c r="E8" s="1">
        <v>3400</v>
      </c>
      <c r="F8" s="1">
        <v>15436</v>
      </c>
      <c r="G8">
        <v>1097</v>
      </c>
      <c r="H8" s="10"/>
      <c r="I8" s="10"/>
      <c r="J8" s="10"/>
      <c r="K8" s="10"/>
      <c r="L8" s="10"/>
      <c r="M8" s="10"/>
    </row>
    <row r="9" spans="2:13" x14ac:dyDescent="0.3">
      <c r="B9">
        <v>1546</v>
      </c>
      <c r="C9">
        <v>3220370</v>
      </c>
      <c r="D9" s="6">
        <v>41092</v>
      </c>
      <c r="E9" s="1">
        <v>2100</v>
      </c>
      <c r="F9" s="1">
        <v>18627</v>
      </c>
      <c r="G9">
        <v>1066</v>
      </c>
      <c r="H9" s="10"/>
      <c r="I9" s="10"/>
      <c r="J9" s="10"/>
      <c r="K9" s="10"/>
      <c r="L9" s="10"/>
      <c r="M9" s="10"/>
    </row>
    <row r="10" spans="2:13" x14ac:dyDescent="0.3">
      <c r="B10">
        <v>1814</v>
      </c>
      <c r="C10">
        <v>3220371</v>
      </c>
      <c r="D10" s="6">
        <v>41092</v>
      </c>
      <c r="E10" s="1">
        <v>23300</v>
      </c>
      <c r="F10" s="1">
        <v>67570</v>
      </c>
      <c r="G10">
        <v>1077</v>
      </c>
      <c r="H10" s="10"/>
      <c r="I10" s="10"/>
      <c r="J10" s="10"/>
      <c r="K10" s="10"/>
      <c r="L10" s="10"/>
      <c r="M10" s="10"/>
    </row>
    <row r="11" spans="2:13" x14ac:dyDescent="0.3">
      <c r="B11">
        <v>1789</v>
      </c>
      <c r="C11">
        <v>3220372</v>
      </c>
      <c r="D11" s="6">
        <v>41092</v>
      </c>
      <c r="E11" s="1">
        <v>21100</v>
      </c>
      <c r="F11" s="1">
        <v>54649</v>
      </c>
      <c r="G11">
        <v>1095</v>
      </c>
      <c r="H11" s="10"/>
      <c r="I11" s="10"/>
      <c r="J11" s="10"/>
      <c r="K11" s="10"/>
      <c r="L11" s="10"/>
      <c r="M11" s="10"/>
    </row>
    <row r="12" spans="2:13" x14ac:dyDescent="0.3">
      <c r="B12">
        <v>1245</v>
      </c>
      <c r="C12">
        <v>3220373</v>
      </c>
      <c r="D12" s="6">
        <v>41092</v>
      </c>
      <c r="E12" s="1">
        <v>3500</v>
      </c>
      <c r="F12" s="1">
        <v>27615</v>
      </c>
      <c r="G12">
        <v>1036</v>
      </c>
      <c r="H12" s="10"/>
      <c r="I12" s="10"/>
      <c r="J12" s="10"/>
      <c r="K12" s="10"/>
      <c r="L12" s="10"/>
      <c r="M12" s="10"/>
    </row>
    <row r="13" spans="2:13" x14ac:dyDescent="0.3">
      <c r="B13">
        <v>1898</v>
      </c>
      <c r="C13">
        <v>3220374</v>
      </c>
      <c r="D13" s="6">
        <v>41093</v>
      </c>
      <c r="E13" s="1">
        <v>21600</v>
      </c>
      <c r="F13" s="1">
        <v>77760</v>
      </c>
      <c r="G13">
        <v>1091</v>
      </c>
      <c r="H13" s="10"/>
      <c r="I13" s="10"/>
      <c r="J13" s="10"/>
      <c r="K13" s="10"/>
      <c r="L13" s="10"/>
      <c r="M13" s="10"/>
    </row>
    <row r="14" spans="2:13" x14ac:dyDescent="0.3">
      <c r="B14">
        <v>1347</v>
      </c>
      <c r="C14">
        <v>3220375</v>
      </c>
      <c r="D14" s="6">
        <v>41093</v>
      </c>
      <c r="E14" s="1">
        <v>22900</v>
      </c>
      <c r="F14" s="1">
        <v>77860</v>
      </c>
      <c r="G14">
        <v>1002</v>
      </c>
      <c r="H14" s="10"/>
      <c r="I14" s="10"/>
      <c r="J14" s="10"/>
      <c r="K14" s="10"/>
      <c r="L14" s="10"/>
      <c r="M14" s="10"/>
    </row>
    <row r="15" spans="2:13" x14ac:dyDescent="0.3">
      <c r="B15">
        <v>1182</v>
      </c>
      <c r="C15">
        <v>3220376</v>
      </c>
      <c r="D15" s="6">
        <v>41093</v>
      </c>
      <c r="E15" s="1">
        <v>18400</v>
      </c>
      <c r="F15" s="1">
        <v>73232</v>
      </c>
      <c r="G15">
        <v>1096</v>
      </c>
      <c r="H15" s="10"/>
      <c r="I15" s="10"/>
      <c r="J15" s="10"/>
      <c r="K15" s="10"/>
      <c r="L15" s="10"/>
      <c r="M15" s="10"/>
    </row>
    <row r="16" spans="2:13" x14ac:dyDescent="0.3">
      <c r="B16">
        <v>1901</v>
      </c>
      <c r="C16">
        <v>3220377</v>
      </c>
      <c r="D16" s="6">
        <v>41093</v>
      </c>
      <c r="E16" s="1">
        <v>8400</v>
      </c>
      <c r="F16" s="1">
        <v>37380</v>
      </c>
      <c r="G16">
        <v>1053</v>
      </c>
      <c r="H16" s="10"/>
      <c r="I16" s="10"/>
      <c r="J16" s="10"/>
      <c r="K16" s="10"/>
      <c r="L16" s="10"/>
      <c r="M16" s="10"/>
    </row>
    <row r="17" spans="2:13" x14ac:dyDescent="0.3">
      <c r="B17">
        <v>1182</v>
      </c>
      <c r="C17">
        <v>3220378</v>
      </c>
      <c r="D17" s="6">
        <v>41093</v>
      </c>
      <c r="E17" s="1">
        <v>22400</v>
      </c>
      <c r="F17" s="1">
        <v>90272</v>
      </c>
      <c r="G17">
        <v>1057</v>
      </c>
      <c r="H17" s="10"/>
      <c r="I17" s="10"/>
      <c r="J17" s="10"/>
      <c r="K17" s="10"/>
      <c r="L17" s="10"/>
      <c r="M17" s="10"/>
    </row>
    <row r="18" spans="2:13" x14ac:dyDescent="0.3">
      <c r="B18">
        <v>1601</v>
      </c>
      <c r="C18">
        <v>3220379</v>
      </c>
      <c r="D18" s="6">
        <v>41093</v>
      </c>
      <c r="E18" s="1">
        <v>13100</v>
      </c>
      <c r="F18" s="1">
        <v>65500</v>
      </c>
      <c r="G18">
        <v>1070</v>
      </c>
      <c r="H18" s="10"/>
      <c r="I18" s="10"/>
      <c r="J18" s="10"/>
      <c r="K18" s="10"/>
      <c r="L18" s="10"/>
      <c r="M18" s="10"/>
    </row>
    <row r="19" spans="2:13" x14ac:dyDescent="0.3">
      <c r="B19">
        <v>1636</v>
      </c>
      <c r="C19">
        <v>3220380</v>
      </c>
      <c r="D19" s="6">
        <v>41093</v>
      </c>
      <c r="E19" s="1">
        <v>9200</v>
      </c>
      <c r="F19" s="1">
        <v>54188</v>
      </c>
      <c r="G19">
        <v>1099</v>
      </c>
      <c r="H19" s="10"/>
      <c r="I19" s="10"/>
      <c r="J19" s="10"/>
      <c r="K19" s="10"/>
      <c r="L19" s="10"/>
      <c r="M19" s="10"/>
    </row>
    <row r="20" spans="2:13" x14ac:dyDescent="0.3">
      <c r="B20">
        <v>1332</v>
      </c>
      <c r="C20">
        <v>3220381</v>
      </c>
      <c r="D20" s="6">
        <v>41094</v>
      </c>
      <c r="E20" s="1">
        <v>8900</v>
      </c>
      <c r="F20" s="1">
        <v>59897.000000000007</v>
      </c>
      <c r="G20">
        <v>1073</v>
      </c>
      <c r="H20" s="10"/>
      <c r="I20" s="10"/>
      <c r="J20" s="10"/>
      <c r="K20" s="10"/>
      <c r="L20" s="10"/>
      <c r="M20" s="10"/>
    </row>
    <row r="21" spans="2:13" x14ac:dyDescent="0.3">
      <c r="B21">
        <v>1592</v>
      </c>
      <c r="C21">
        <v>3220382</v>
      </c>
      <c r="D21" s="6">
        <v>41094</v>
      </c>
      <c r="E21" s="1">
        <v>15900</v>
      </c>
      <c r="F21" s="1">
        <v>76956</v>
      </c>
      <c r="G21">
        <v>1015</v>
      </c>
      <c r="H21" s="10"/>
      <c r="I21" s="10"/>
      <c r="J21" s="10"/>
      <c r="K21" s="10"/>
      <c r="L21" s="10"/>
      <c r="M21" s="10"/>
    </row>
    <row r="22" spans="2:13" x14ac:dyDescent="0.3">
      <c r="B22">
        <v>1480</v>
      </c>
      <c r="C22">
        <v>3220383</v>
      </c>
      <c r="D22" s="6">
        <v>41094</v>
      </c>
      <c r="E22" s="1">
        <v>3500</v>
      </c>
      <c r="F22" s="1">
        <v>11165</v>
      </c>
      <c r="G22">
        <v>1019</v>
      </c>
      <c r="H22" s="10"/>
      <c r="I22" s="10"/>
      <c r="J22" s="10"/>
      <c r="K22" s="10"/>
      <c r="L22" s="10"/>
      <c r="M22" s="10"/>
    </row>
    <row r="23" spans="2:13" x14ac:dyDescent="0.3">
      <c r="B23">
        <v>1724</v>
      </c>
      <c r="C23">
        <v>3220384</v>
      </c>
      <c r="D23" s="6">
        <v>41094</v>
      </c>
      <c r="E23" s="1">
        <v>3800</v>
      </c>
      <c r="F23" s="1">
        <v>14022</v>
      </c>
      <c r="G23">
        <v>1096</v>
      </c>
      <c r="H23" s="10"/>
      <c r="I23" s="10"/>
      <c r="J23" s="10"/>
      <c r="K23" s="10"/>
      <c r="L23" s="10"/>
      <c r="M23" s="10"/>
    </row>
    <row r="24" spans="2:13" x14ac:dyDescent="0.3">
      <c r="B24">
        <v>1305</v>
      </c>
      <c r="C24">
        <v>3220385</v>
      </c>
      <c r="D24" s="6">
        <v>41094</v>
      </c>
      <c r="E24" s="1">
        <v>11800</v>
      </c>
      <c r="F24" s="1">
        <v>58882</v>
      </c>
      <c r="G24">
        <v>1081</v>
      </c>
      <c r="H24" s="10"/>
      <c r="I24" s="10"/>
      <c r="J24" s="10"/>
      <c r="K24" s="10"/>
      <c r="L24" s="10"/>
      <c r="M24" s="10"/>
    </row>
    <row r="25" spans="2:13" x14ac:dyDescent="0.3">
      <c r="B25">
        <v>1852</v>
      </c>
      <c r="C25">
        <v>3220386</v>
      </c>
      <c r="D25" s="6">
        <v>41094</v>
      </c>
      <c r="E25" s="1">
        <v>22400</v>
      </c>
      <c r="F25" s="1">
        <v>218624</v>
      </c>
      <c r="G25">
        <v>1077</v>
      </c>
      <c r="H25" s="10"/>
      <c r="I25" s="10"/>
      <c r="J25" s="10"/>
      <c r="K25" s="10"/>
      <c r="L25" s="10"/>
      <c r="M25" s="10"/>
    </row>
    <row r="26" spans="2:13" x14ac:dyDescent="0.3">
      <c r="B26">
        <v>1319</v>
      </c>
      <c r="C26">
        <v>3220387</v>
      </c>
      <c r="D26" s="6">
        <v>41094</v>
      </c>
      <c r="E26" s="1">
        <v>17400</v>
      </c>
      <c r="F26" s="1">
        <v>55506</v>
      </c>
      <c r="G26">
        <v>1089</v>
      </c>
      <c r="H26" s="10"/>
      <c r="I26" s="10"/>
      <c r="J26" s="10"/>
      <c r="K26" s="10"/>
      <c r="L26" s="10"/>
      <c r="M26" s="10"/>
    </row>
    <row r="27" spans="2:13" x14ac:dyDescent="0.3">
      <c r="B27">
        <v>1748</v>
      </c>
      <c r="C27">
        <v>3220388</v>
      </c>
      <c r="D27" s="6">
        <v>41094</v>
      </c>
      <c r="E27" s="1">
        <v>23500</v>
      </c>
      <c r="F27" s="1">
        <v>66975</v>
      </c>
      <c r="G27">
        <v>1093</v>
      </c>
      <c r="H27" s="10"/>
      <c r="I27" s="10"/>
      <c r="J27" s="10"/>
      <c r="K27" s="10"/>
      <c r="L27" s="10"/>
      <c r="M27" s="10"/>
    </row>
    <row r="28" spans="2:13" x14ac:dyDescent="0.3">
      <c r="B28">
        <v>1066</v>
      </c>
      <c r="C28">
        <v>3220389</v>
      </c>
      <c r="D28" s="6">
        <v>41094</v>
      </c>
      <c r="E28" s="1">
        <v>14900</v>
      </c>
      <c r="F28" s="1">
        <v>129332</v>
      </c>
      <c r="G28">
        <v>1097</v>
      </c>
      <c r="H28" s="10"/>
      <c r="I28" s="10"/>
      <c r="J28" s="10"/>
      <c r="K28" s="10"/>
      <c r="L28" s="10"/>
      <c r="M28" s="10"/>
    </row>
    <row r="29" spans="2:13" x14ac:dyDescent="0.3">
      <c r="B29">
        <v>1481</v>
      </c>
      <c r="C29">
        <v>3220390</v>
      </c>
      <c r="D29" s="6">
        <v>41094</v>
      </c>
      <c r="E29" s="1">
        <v>24500</v>
      </c>
      <c r="F29" s="1">
        <v>97020</v>
      </c>
      <c r="G29">
        <v>1049</v>
      </c>
      <c r="H29" s="10"/>
      <c r="I29" s="10"/>
      <c r="J29" s="10"/>
      <c r="K29" s="10"/>
      <c r="L29" s="10"/>
      <c r="M29" s="10"/>
    </row>
    <row r="30" spans="2:13" x14ac:dyDescent="0.3">
      <c r="B30">
        <v>1556</v>
      </c>
      <c r="C30">
        <v>3220391</v>
      </c>
      <c r="D30" s="6">
        <v>41095</v>
      </c>
      <c r="E30" s="1">
        <v>16100</v>
      </c>
      <c r="F30" s="1">
        <v>60214</v>
      </c>
      <c r="G30">
        <v>1061</v>
      </c>
      <c r="H30" s="10"/>
      <c r="I30" s="10"/>
      <c r="J30" s="10"/>
      <c r="K30" s="10"/>
      <c r="L30" s="10"/>
      <c r="M30" s="10"/>
    </row>
    <row r="31" spans="2:13" x14ac:dyDescent="0.3">
      <c r="B31">
        <v>1404</v>
      </c>
      <c r="C31">
        <v>3220392</v>
      </c>
      <c r="D31" s="6">
        <v>41095</v>
      </c>
      <c r="E31" s="1">
        <v>12100</v>
      </c>
      <c r="F31" s="1">
        <v>52998</v>
      </c>
      <c r="G31">
        <v>1002</v>
      </c>
      <c r="H31" s="10"/>
      <c r="I31" s="10"/>
      <c r="J31" s="10"/>
      <c r="K31" s="10"/>
      <c r="L31" s="10"/>
      <c r="M31" s="10"/>
    </row>
    <row r="32" spans="2:13" x14ac:dyDescent="0.3">
      <c r="B32">
        <v>1086</v>
      </c>
      <c r="C32">
        <v>3220393</v>
      </c>
      <c r="D32" s="6">
        <v>41095</v>
      </c>
      <c r="E32" s="1">
        <v>15300</v>
      </c>
      <c r="F32" s="1">
        <v>74970</v>
      </c>
      <c r="G32">
        <v>1028</v>
      </c>
      <c r="H32" s="10"/>
      <c r="I32" s="10"/>
      <c r="J32" s="10"/>
      <c r="K32" s="10"/>
      <c r="L32" s="10"/>
      <c r="M32" s="10"/>
    </row>
    <row r="33" spans="2:13" x14ac:dyDescent="0.3">
      <c r="B33">
        <v>1363</v>
      </c>
      <c r="C33">
        <v>3220394</v>
      </c>
      <c r="D33" s="6">
        <v>41095</v>
      </c>
      <c r="E33" s="1">
        <v>12100</v>
      </c>
      <c r="F33" s="1">
        <v>53603</v>
      </c>
      <c r="G33">
        <v>1101</v>
      </c>
      <c r="H33" s="10"/>
      <c r="I33" s="10"/>
      <c r="J33" s="10"/>
      <c r="K33" s="10"/>
      <c r="L33" s="10"/>
      <c r="M33" s="10"/>
    </row>
    <row r="34" spans="2:13" x14ac:dyDescent="0.3">
      <c r="B34">
        <v>1706</v>
      </c>
      <c r="C34">
        <v>3220395</v>
      </c>
      <c r="D34" s="6">
        <v>41095</v>
      </c>
      <c r="E34" s="1">
        <v>6900</v>
      </c>
      <c r="F34" s="1">
        <v>37950</v>
      </c>
      <c r="G34">
        <v>1057</v>
      </c>
      <c r="H34" s="10"/>
      <c r="I34" s="10"/>
      <c r="J34" s="10"/>
      <c r="K34" s="10"/>
      <c r="L34" s="10"/>
      <c r="M34" s="10"/>
    </row>
    <row r="35" spans="2:13" x14ac:dyDescent="0.3">
      <c r="B35">
        <v>1671</v>
      </c>
      <c r="C35">
        <v>3220396</v>
      </c>
      <c r="D35" s="6">
        <v>41095</v>
      </c>
      <c r="E35" s="1">
        <v>6100</v>
      </c>
      <c r="F35" s="1">
        <v>30988</v>
      </c>
      <c r="G35">
        <v>1058</v>
      </c>
      <c r="H35" s="10"/>
      <c r="I35" s="10"/>
      <c r="J35" s="10"/>
      <c r="K35" s="10"/>
      <c r="L35" s="10"/>
      <c r="M35" s="10"/>
    </row>
    <row r="36" spans="2:13" x14ac:dyDescent="0.3">
      <c r="B36">
        <v>1931</v>
      </c>
      <c r="C36">
        <v>3220397</v>
      </c>
      <c r="D36" s="6">
        <v>41095</v>
      </c>
      <c r="E36" s="1">
        <v>24900</v>
      </c>
      <c r="F36" s="1">
        <v>144669</v>
      </c>
      <c r="G36">
        <v>1029</v>
      </c>
      <c r="H36" s="10"/>
      <c r="I36" s="10"/>
      <c r="J36" s="10"/>
      <c r="K36" s="10"/>
      <c r="L36" s="10"/>
      <c r="M36" s="10"/>
    </row>
    <row r="37" spans="2:13" x14ac:dyDescent="0.3">
      <c r="B37">
        <v>1529</v>
      </c>
      <c r="C37">
        <v>3220398</v>
      </c>
      <c r="D37" s="6">
        <v>41096</v>
      </c>
      <c r="E37" s="1">
        <v>12700</v>
      </c>
      <c r="F37" s="1">
        <v>53086</v>
      </c>
      <c r="G37">
        <v>1036</v>
      </c>
      <c r="H37" s="10"/>
      <c r="I37" s="10"/>
      <c r="J37" s="10"/>
      <c r="K37" s="10"/>
      <c r="L37" s="10"/>
      <c r="M37" s="10"/>
    </row>
    <row r="38" spans="2:13" x14ac:dyDescent="0.3">
      <c r="B38">
        <v>1855</v>
      </c>
      <c r="C38">
        <v>3220399</v>
      </c>
      <c r="D38" s="6">
        <v>41096</v>
      </c>
      <c r="E38" s="1">
        <v>19100</v>
      </c>
      <c r="F38" s="1">
        <v>52715.999999999993</v>
      </c>
      <c r="G38">
        <v>1003</v>
      </c>
      <c r="H38" s="10"/>
      <c r="I38" s="10"/>
      <c r="J38" s="10"/>
      <c r="K38" s="10"/>
      <c r="L38" s="10"/>
      <c r="M38" s="10"/>
    </row>
    <row r="39" spans="2:13" x14ac:dyDescent="0.3">
      <c r="B39">
        <v>1814</v>
      </c>
      <c r="C39">
        <v>3220400</v>
      </c>
      <c r="D39" s="6">
        <v>41096</v>
      </c>
      <c r="E39" s="1">
        <v>6900</v>
      </c>
      <c r="F39" s="1">
        <v>21942</v>
      </c>
      <c r="G39">
        <v>1044</v>
      </c>
      <c r="H39" s="10"/>
      <c r="I39" s="10"/>
      <c r="J39" s="10"/>
      <c r="K39" s="10"/>
      <c r="L39" s="10"/>
      <c r="M39" s="10"/>
    </row>
    <row r="40" spans="2:13" x14ac:dyDescent="0.3">
      <c r="B40">
        <v>1756</v>
      </c>
      <c r="C40">
        <v>3220401</v>
      </c>
      <c r="D40" s="6">
        <v>41096</v>
      </c>
      <c r="E40" s="1">
        <v>17400</v>
      </c>
      <c r="F40" s="1">
        <v>74994</v>
      </c>
      <c r="G40">
        <v>1044</v>
      </c>
      <c r="H40" s="10"/>
      <c r="I40" s="10"/>
      <c r="J40" s="10"/>
      <c r="K40" s="10"/>
      <c r="L40" s="10"/>
      <c r="M40" s="10"/>
    </row>
    <row r="41" spans="2:13" x14ac:dyDescent="0.3">
      <c r="B41">
        <v>1572</v>
      </c>
      <c r="C41">
        <v>3220402</v>
      </c>
      <c r="D41" s="6">
        <v>41096</v>
      </c>
      <c r="E41" s="1">
        <v>21400</v>
      </c>
      <c r="F41" s="1">
        <v>180402</v>
      </c>
      <c r="G41">
        <v>1039</v>
      </c>
      <c r="H41" s="10"/>
      <c r="I41" s="10"/>
      <c r="J41" s="10"/>
      <c r="K41" s="10"/>
      <c r="L41" s="10"/>
      <c r="M41" s="10"/>
    </row>
    <row r="42" spans="2:13" x14ac:dyDescent="0.3">
      <c r="B42">
        <v>1752</v>
      </c>
      <c r="C42">
        <v>3220403</v>
      </c>
      <c r="D42" s="6">
        <v>41099</v>
      </c>
      <c r="E42" s="1">
        <v>18500</v>
      </c>
      <c r="F42" s="1">
        <v>51059.999999999993</v>
      </c>
      <c r="G42">
        <v>1018</v>
      </c>
      <c r="H42" s="10"/>
      <c r="I42" s="10"/>
      <c r="J42" s="10"/>
      <c r="K42" s="10"/>
      <c r="L42" s="10"/>
      <c r="M42" s="10"/>
    </row>
    <row r="43" spans="2:13" x14ac:dyDescent="0.3">
      <c r="B43">
        <v>1012</v>
      </c>
      <c r="C43">
        <v>3220404</v>
      </c>
      <c r="D43" s="6">
        <v>41099</v>
      </c>
      <c r="E43" s="1">
        <v>6000</v>
      </c>
      <c r="F43" s="1">
        <v>14760</v>
      </c>
      <c r="G43">
        <v>1001</v>
      </c>
      <c r="H43" s="10"/>
      <c r="I43" s="10"/>
      <c r="J43" s="10"/>
      <c r="K43" s="10"/>
      <c r="L43" s="10"/>
      <c r="M43" s="10"/>
    </row>
    <row r="44" spans="2:13" x14ac:dyDescent="0.3">
      <c r="B44">
        <v>1427</v>
      </c>
      <c r="C44">
        <v>3220405</v>
      </c>
      <c r="D44" s="6">
        <v>41099</v>
      </c>
      <c r="E44" s="1">
        <v>10700</v>
      </c>
      <c r="F44" s="1">
        <v>80250</v>
      </c>
      <c r="G44">
        <v>1069</v>
      </c>
      <c r="H44" s="10"/>
      <c r="I44" s="10"/>
      <c r="J44" s="10"/>
      <c r="K44" s="10"/>
      <c r="L44" s="10"/>
      <c r="M44" s="10"/>
    </row>
    <row r="45" spans="2:13" x14ac:dyDescent="0.3">
      <c r="B45">
        <v>1366</v>
      </c>
      <c r="C45">
        <v>3220406</v>
      </c>
      <c r="D45" s="6">
        <v>41099</v>
      </c>
      <c r="E45" s="1">
        <v>17800</v>
      </c>
      <c r="F45" s="1">
        <v>60876</v>
      </c>
      <c r="G45">
        <v>1095</v>
      </c>
      <c r="H45" s="10"/>
      <c r="I45" s="10"/>
      <c r="J45" s="10"/>
      <c r="K45" s="10"/>
      <c r="L45" s="10"/>
      <c r="M45" s="10"/>
    </row>
    <row r="46" spans="2:13" x14ac:dyDescent="0.3">
      <c r="B46">
        <v>1611</v>
      </c>
      <c r="C46">
        <v>3220407</v>
      </c>
      <c r="D46" s="6">
        <v>41099</v>
      </c>
      <c r="E46" s="1">
        <v>15800</v>
      </c>
      <c r="F46" s="1">
        <v>51034</v>
      </c>
      <c r="G46">
        <v>1051</v>
      </c>
      <c r="H46" s="10"/>
      <c r="I46" s="10"/>
      <c r="J46" s="10"/>
      <c r="K46" s="10"/>
      <c r="L46" s="10"/>
      <c r="M46" s="10"/>
    </row>
    <row r="47" spans="2:13" x14ac:dyDescent="0.3">
      <c r="B47">
        <v>1283</v>
      </c>
      <c r="C47">
        <v>3220408</v>
      </c>
      <c r="D47" s="6">
        <v>41100</v>
      </c>
      <c r="E47" s="1">
        <v>18900</v>
      </c>
      <c r="F47" s="1">
        <v>71442</v>
      </c>
      <c r="G47">
        <v>1065</v>
      </c>
      <c r="H47" s="10"/>
      <c r="I47" s="10"/>
      <c r="J47" s="10"/>
      <c r="K47" s="10"/>
      <c r="L47" s="10"/>
      <c r="M47" s="10"/>
    </row>
    <row r="48" spans="2:13" x14ac:dyDescent="0.3">
      <c r="B48">
        <v>1042</v>
      </c>
      <c r="C48">
        <v>3220409</v>
      </c>
      <c r="D48" s="6">
        <v>41100</v>
      </c>
      <c r="E48" s="1">
        <v>1900</v>
      </c>
      <c r="F48" s="1">
        <v>8037.0000000000009</v>
      </c>
      <c r="G48">
        <v>1082</v>
      </c>
      <c r="H48" s="10"/>
      <c r="I48" s="10"/>
      <c r="J48" s="10"/>
      <c r="K48" s="10"/>
      <c r="L48" s="10"/>
      <c r="M48" s="10"/>
    </row>
    <row r="49" spans="2:13" x14ac:dyDescent="0.3">
      <c r="B49">
        <v>1017</v>
      </c>
      <c r="C49">
        <v>3220410</v>
      </c>
      <c r="D49" s="6">
        <v>41100</v>
      </c>
      <c r="E49" s="1">
        <v>15200</v>
      </c>
      <c r="F49" s="1">
        <v>58216</v>
      </c>
      <c r="G49">
        <v>1046</v>
      </c>
      <c r="H49" s="10"/>
      <c r="I49" s="10"/>
      <c r="J49" s="10"/>
      <c r="K49" s="10"/>
      <c r="L49" s="10"/>
      <c r="M49" s="10"/>
    </row>
    <row r="50" spans="2:13" x14ac:dyDescent="0.3">
      <c r="B50">
        <v>1563</v>
      </c>
      <c r="C50">
        <v>3220411</v>
      </c>
      <c r="D50" s="6">
        <v>41100</v>
      </c>
      <c r="E50" s="1">
        <v>22200</v>
      </c>
      <c r="F50" s="1">
        <v>105450</v>
      </c>
      <c r="G50">
        <v>1020</v>
      </c>
      <c r="H50" s="10"/>
      <c r="I50" s="10"/>
      <c r="J50" s="10"/>
      <c r="K50" s="10"/>
      <c r="L50" s="10"/>
      <c r="M50" s="10"/>
    </row>
    <row r="51" spans="2:13" x14ac:dyDescent="0.3">
      <c r="B51">
        <v>1963</v>
      </c>
      <c r="C51">
        <v>3220412</v>
      </c>
      <c r="D51" s="6">
        <v>41101</v>
      </c>
      <c r="E51" s="1">
        <v>20400</v>
      </c>
      <c r="F51" s="1">
        <v>100368</v>
      </c>
      <c r="G51">
        <v>1011</v>
      </c>
      <c r="H51" s="10"/>
      <c r="I51" s="10"/>
      <c r="J51" s="10"/>
      <c r="K51" s="10"/>
      <c r="L51" s="10"/>
      <c r="M51" s="10"/>
    </row>
    <row r="52" spans="2:13" x14ac:dyDescent="0.3">
      <c r="B52">
        <v>1997</v>
      </c>
      <c r="C52">
        <v>3220413</v>
      </c>
      <c r="D52" s="6">
        <v>41101</v>
      </c>
      <c r="E52" s="1">
        <v>24400</v>
      </c>
      <c r="F52" s="1">
        <v>137372</v>
      </c>
      <c r="G52">
        <v>1005</v>
      </c>
      <c r="H52" s="10"/>
      <c r="I52" s="10"/>
      <c r="J52" s="10"/>
      <c r="K52" s="10"/>
      <c r="L52" s="10"/>
      <c r="M52" s="10"/>
    </row>
    <row r="53" spans="2:13" x14ac:dyDescent="0.3">
      <c r="B53">
        <v>1063</v>
      </c>
      <c r="C53">
        <v>3220414</v>
      </c>
      <c r="D53" s="6">
        <v>41101</v>
      </c>
      <c r="E53" s="1">
        <v>9800</v>
      </c>
      <c r="F53" s="1">
        <v>39690</v>
      </c>
      <c r="G53">
        <v>1074</v>
      </c>
      <c r="H53" s="10"/>
      <c r="I53" s="10"/>
      <c r="J53" s="10"/>
      <c r="K53" s="10"/>
      <c r="L53" s="10"/>
      <c r="M53" s="10"/>
    </row>
    <row r="54" spans="2:13" x14ac:dyDescent="0.3">
      <c r="B54">
        <v>1019</v>
      </c>
      <c r="C54">
        <v>3220415</v>
      </c>
      <c r="D54" s="6">
        <v>41101</v>
      </c>
      <c r="E54" s="1">
        <v>24000</v>
      </c>
      <c r="F54" s="1">
        <v>64080</v>
      </c>
      <c r="G54">
        <v>1057</v>
      </c>
      <c r="H54" s="10"/>
      <c r="I54" s="10"/>
      <c r="J54" s="10"/>
      <c r="K54" s="10"/>
      <c r="L54" s="10"/>
      <c r="M54" s="10"/>
    </row>
    <row r="55" spans="2:13" x14ac:dyDescent="0.3">
      <c r="B55">
        <v>1053</v>
      </c>
      <c r="C55">
        <v>3220416</v>
      </c>
      <c r="D55" s="6">
        <v>41102</v>
      </c>
      <c r="E55" s="1">
        <v>18100</v>
      </c>
      <c r="F55" s="1">
        <v>55748</v>
      </c>
      <c r="G55">
        <v>1025</v>
      </c>
      <c r="H55" s="10"/>
      <c r="I55" s="10"/>
      <c r="J55" s="10"/>
      <c r="K55" s="10"/>
      <c r="L55" s="10"/>
      <c r="M55" s="10"/>
    </row>
    <row r="56" spans="2:13" x14ac:dyDescent="0.3">
      <c r="B56">
        <v>1946</v>
      </c>
      <c r="C56">
        <v>3220417</v>
      </c>
      <c r="D56" s="6">
        <v>41102</v>
      </c>
      <c r="E56" s="1">
        <v>23200</v>
      </c>
      <c r="F56" s="1">
        <v>96976</v>
      </c>
      <c r="G56">
        <v>1056</v>
      </c>
      <c r="H56" s="10"/>
      <c r="I56" s="10"/>
      <c r="J56" s="10"/>
      <c r="K56" s="10"/>
      <c r="L56" s="10"/>
      <c r="M56" s="10"/>
    </row>
    <row r="57" spans="2:13" x14ac:dyDescent="0.3">
      <c r="B57">
        <v>1995</v>
      </c>
      <c r="C57">
        <v>3220418</v>
      </c>
      <c r="D57" s="6">
        <v>41102</v>
      </c>
      <c r="E57" s="1">
        <v>13900</v>
      </c>
      <c r="F57" s="1">
        <v>113424</v>
      </c>
      <c r="G57">
        <v>1038</v>
      </c>
      <c r="H57" s="10"/>
      <c r="I57" s="10"/>
      <c r="J57" s="10"/>
      <c r="K57" s="10"/>
      <c r="L57" s="10"/>
      <c r="M57" s="10"/>
    </row>
    <row r="58" spans="2:13" x14ac:dyDescent="0.3">
      <c r="B58">
        <v>1084</v>
      </c>
      <c r="C58">
        <v>3220419</v>
      </c>
      <c r="D58" s="6">
        <v>41102</v>
      </c>
      <c r="E58" s="1">
        <v>6300</v>
      </c>
      <c r="F58" s="1">
        <v>16821</v>
      </c>
      <c r="G58">
        <v>1031</v>
      </c>
      <c r="H58" s="10"/>
      <c r="I58" s="10"/>
      <c r="J58" s="10"/>
      <c r="K58" s="10"/>
      <c r="L58" s="10"/>
      <c r="M58" s="10"/>
    </row>
    <row r="59" spans="2:13" x14ac:dyDescent="0.3">
      <c r="B59">
        <v>1774</v>
      </c>
      <c r="C59">
        <v>3220420</v>
      </c>
      <c r="D59" s="6">
        <v>41102</v>
      </c>
      <c r="E59" s="1">
        <v>1800</v>
      </c>
      <c r="F59" s="1">
        <v>4284</v>
      </c>
      <c r="G59">
        <v>1099</v>
      </c>
      <c r="H59" s="10"/>
      <c r="I59" s="10"/>
      <c r="J59" s="10"/>
      <c r="K59" s="10"/>
      <c r="L59" s="10"/>
      <c r="M59" s="10"/>
    </row>
    <row r="60" spans="2:13" x14ac:dyDescent="0.3">
      <c r="B60">
        <v>1557</v>
      </c>
      <c r="C60">
        <v>3220421</v>
      </c>
      <c r="D60" s="6">
        <v>41102</v>
      </c>
      <c r="E60" s="1">
        <v>20200</v>
      </c>
      <c r="F60" s="1">
        <v>146652</v>
      </c>
      <c r="G60">
        <v>1077</v>
      </c>
      <c r="H60" s="10"/>
      <c r="I60" s="10"/>
      <c r="J60" s="10"/>
      <c r="K60" s="10"/>
      <c r="L60" s="10"/>
      <c r="M60" s="10"/>
    </row>
    <row r="61" spans="2:13" x14ac:dyDescent="0.3">
      <c r="B61">
        <v>1546</v>
      </c>
      <c r="C61">
        <v>3220422</v>
      </c>
      <c r="D61" s="6">
        <v>41103</v>
      </c>
      <c r="E61" s="1">
        <v>11800</v>
      </c>
      <c r="F61" s="1">
        <v>39058</v>
      </c>
      <c r="G61">
        <v>1044</v>
      </c>
      <c r="H61" s="10"/>
      <c r="I61" s="10"/>
      <c r="J61" s="10"/>
      <c r="K61" s="10"/>
      <c r="L61" s="10"/>
      <c r="M61" s="10"/>
    </row>
    <row r="62" spans="2:13" x14ac:dyDescent="0.3">
      <c r="B62">
        <v>1814</v>
      </c>
      <c r="C62">
        <v>3220423</v>
      </c>
      <c r="D62" s="6">
        <v>41103</v>
      </c>
      <c r="E62" s="1">
        <v>3700</v>
      </c>
      <c r="F62" s="1">
        <v>11581</v>
      </c>
      <c r="G62">
        <v>1056</v>
      </c>
      <c r="H62" s="10"/>
      <c r="I62" s="10"/>
      <c r="J62" s="10"/>
      <c r="K62" s="10"/>
      <c r="L62" s="10"/>
      <c r="M62" s="10"/>
    </row>
    <row r="63" spans="2:13" x14ac:dyDescent="0.3">
      <c r="B63">
        <v>1789</v>
      </c>
      <c r="C63">
        <v>3220424</v>
      </c>
      <c r="D63" s="6">
        <v>41103</v>
      </c>
      <c r="E63" s="1">
        <v>2900</v>
      </c>
      <c r="F63" s="1">
        <v>10614</v>
      </c>
      <c r="G63">
        <v>1088</v>
      </c>
      <c r="H63" s="10"/>
      <c r="I63" s="10"/>
      <c r="J63" s="10"/>
      <c r="K63" s="10"/>
      <c r="L63" s="10"/>
      <c r="M63" s="10"/>
    </row>
    <row r="64" spans="2:13" x14ac:dyDescent="0.3">
      <c r="B64">
        <v>1245</v>
      </c>
      <c r="C64">
        <v>3220425</v>
      </c>
      <c r="D64" s="6">
        <v>41106</v>
      </c>
      <c r="E64" s="1">
        <v>19200</v>
      </c>
      <c r="F64" s="1">
        <v>78528</v>
      </c>
      <c r="G64">
        <v>1003</v>
      </c>
      <c r="H64" s="10"/>
      <c r="I64" s="10"/>
      <c r="J64" s="10"/>
      <c r="K64" s="10"/>
      <c r="L64" s="10"/>
      <c r="M64" s="10"/>
    </row>
    <row r="65" spans="2:13" x14ac:dyDescent="0.3">
      <c r="B65">
        <v>1898</v>
      </c>
      <c r="C65">
        <v>3220426</v>
      </c>
      <c r="D65" s="6">
        <v>41106</v>
      </c>
      <c r="E65" s="1">
        <v>6400</v>
      </c>
      <c r="F65" s="1">
        <v>23744</v>
      </c>
      <c r="G65">
        <v>1077</v>
      </c>
      <c r="H65" s="10"/>
      <c r="I65" s="10"/>
      <c r="J65" s="10"/>
      <c r="K65" s="10"/>
      <c r="L65" s="10"/>
      <c r="M65" s="10"/>
    </row>
    <row r="66" spans="2:13" x14ac:dyDescent="0.3">
      <c r="B66">
        <v>1347</v>
      </c>
      <c r="C66">
        <v>3220427</v>
      </c>
      <c r="D66" s="6">
        <v>41106</v>
      </c>
      <c r="E66" s="1">
        <v>19500</v>
      </c>
      <c r="F66" s="1">
        <v>89700</v>
      </c>
      <c r="G66">
        <v>1075</v>
      </c>
      <c r="H66" s="10"/>
      <c r="I66" s="10"/>
      <c r="J66" s="10"/>
      <c r="K66" s="10"/>
      <c r="L66" s="10"/>
      <c r="M66" s="10"/>
    </row>
    <row r="67" spans="2:13" x14ac:dyDescent="0.3">
      <c r="B67">
        <v>1182</v>
      </c>
      <c r="C67">
        <v>3220428</v>
      </c>
      <c r="D67" s="6">
        <v>41106</v>
      </c>
      <c r="E67" s="1">
        <v>12300</v>
      </c>
      <c r="F67" s="1">
        <v>66543</v>
      </c>
      <c r="G67">
        <v>1095</v>
      </c>
      <c r="H67" s="10"/>
      <c r="I67" s="10"/>
      <c r="J67" s="10"/>
      <c r="K67" s="10"/>
      <c r="L67" s="10"/>
      <c r="M67" s="10"/>
    </row>
    <row r="68" spans="2:13" x14ac:dyDescent="0.3">
      <c r="B68">
        <v>1901</v>
      </c>
      <c r="C68">
        <v>3220429</v>
      </c>
      <c r="D68" s="6">
        <v>41106</v>
      </c>
      <c r="E68" s="1">
        <v>1700</v>
      </c>
      <c r="F68" s="1">
        <v>10523</v>
      </c>
      <c r="G68">
        <v>1002</v>
      </c>
      <c r="H68" s="10"/>
      <c r="I68" s="10"/>
      <c r="J68" s="10"/>
      <c r="K68" s="10"/>
      <c r="L68" s="10"/>
      <c r="M68" s="10"/>
    </row>
    <row r="69" spans="2:13" x14ac:dyDescent="0.3">
      <c r="B69">
        <v>1182</v>
      </c>
      <c r="C69">
        <v>3220430</v>
      </c>
      <c r="D69" s="6">
        <v>41107</v>
      </c>
      <c r="E69" s="1">
        <v>22500</v>
      </c>
      <c r="F69" s="1">
        <v>100125</v>
      </c>
      <c r="G69">
        <v>1080</v>
      </c>
      <c r="H69" s="10"/>
      <c r="I69" s="10"/>
      <c r="J69" s="10"/>
      <c r="K69" s="10"/>
      <c r="L69" s="10"/>
      <c r="M69" s="10"/>
    </row>
    <row r="70" spans="2:13" x14ac:dyDescent="0.3">
      <c r="B70">
        <v>1601</v>
      </c>
      <c r="C70">
        <v>3220431</v>
      </c>
      <c r="D70" s="6">
        <v>41107</v>
      </c>
      <c r="E70" s="1">
        <v>14800</v>
      </c>
      <c r="F70" s="1">
        <v>43364</v>
      </c>
      <c r="G70">
        <v>1020</v>
      </c>
      <c r="H70" s="10"/>
      <c r="I70" s="10"/>
      <c r="J70" s="10"/>
      <c r="K70" s="10"/>
      <c r="L70" s="10"/>
      <c r="M70" s="10"/>
    </row>
    <row r="71" spans="2:13" x14ac:dyDescent="0.3">
      <c r="B71">
        <v>1636</v>
      </c>
      <c r="C71">
        <v>3220432</v>
      </c>
      <c r="D71" s="6">
        <v>41107</v>
      </c>
      <c r="E71" s="1">
        <v>14000</v>
      </c>
      <c r="F71" s="1">
        <v>47460</v>
      </c>
      <c r="G71">
        <v>1052</v>
      </c>
      <c r="H71" s="10"/>
      <c r="I71" s="10"/>
      <c r="J71" s="10"/>
      <c r="K71" s="10"/>
      <c r="L71" s="10"/>
      <c r="M71" s="10"/>
    </row>
    <row r="72" spans="2:13" x14ac:dyDescent="0.3">
      <c r="B72">
        <v>1332</v>
      </c>
      <c r="C72">
        <v>3220433</v>
      </c>
      <c r="D72" s="6">
        <v>41107</v>
      </c>
      <c r="E72" s="1">
        <v>15000</v>
      </c>
      <c r="F72" s="1">
        <v>68850</v>
      </c>
      <c r="G72">
        <v>1007</v>
      </c>
      <c r="H72" s="10"/>
      <c r="I72" s="10"/>
      <c r="J72" s="10"/>
      <c r="K72" s="10"/>
      <c r="L72" s="10"/>
      <c r="M72" s="10"/>
    </row>
    <row r="73" spans="2:13" x14ac:dyDescent="0.3">
      <c r="B73">
        <v>1592</v>
      </c>
      <c r="C73">
        <v>3220434</v>
      </c>
      <c r="D73" s="6">
        <v>41107</v>
      </c>
      <c r="E73" s="1">
        <v>18700</v>
      </c>
      <c r="F73" s="1">
        <v>167926</v>
      </c>
      <c r="G73">
        <v>1035</v>
      </c>
      <c r="H73" s="10"/>
      <c r="I73" s="10"/>
      <c r="J73" s="10"/>
      <c r="K73" s="10"/>
      <c r="L73" s="10"/>
      <c r="M73" s="10"/>
    </row>
    <row r="74" spans="2:13" x14ac:dyDescent="0.3">
      <c r="B74">
        <v>1480</v>
      </c>
      <c r="C74">
        <v>3220435</v>
      </c>
      <c r="D74" s="6">
        <v>41108</v>
      </c>
      <c r="E74" s="1">
        <v>13800</v>
      </c>
      <c r="F74" s="1">
        <v>40434</v>
      </c>
      <c r="G74">
        <v>1100</v>
      </c>
      <c r="H74" s="10"/>
      <c r="I74" s="10"/>
      <c r="J74" s="10"/>
      <c r="K74" s="10"/>
      <c r="L74" s="10"/>
      <c r="M74" s="10"/>
    </row>
    <row r="75" spans="2:13" x14ac:dyDescent="0.3">
      <c r="B75">
        <v>1724</v>
      </c>
      <c r="C75">
        <v>3220436</v>
      </c>
      <c r="D75" s="6">
        <v>41108</v>
      </c>
      <c r="E75" s="1">
        <v>16300</v>
      </c>
      <c r="F75" s="1">
        <v>42706</v>
      </c>
      <c r="G75">
        <v>1098</v>
      </c>
      <c r="H75" s="10"/>
      <c r="I75" s="10"/>
      <c r="J75" s="10"/>
      <c r="K75" s="10"/>
      <c r="L75" s="10"/>
      <c r="M75" s="10"/>
    </row>
    <row r="76" spans="2:13" x14ac:dyDescent="0.3">
      <c r="B76">
        <v>1305</v>
      </c>
      <c r="C76">
        <v>3220437</v>
      </c>
      <c r="D76" s="6">
        <v>41108</v>
      </c>
      <c r="E76" s="1">
        <v>2500</v>
      </c>
      <c r="F76" s="1">
        <v>19950</v>
      </c>
      <c r="G76">
        <v>1062</v>
      </c>
      <c r="H76" s="10"/>
      <c r="I76" s="10"/>
      <c r="J76" s="10"/>
      <c r="K76" s="10"/>
      <c r="L76" s="10"/>
      <c r="M76" s="10"/>
    </row>
    <row r="77" spans="2:13" x14ac:dyDescent="0.3">
      <c r="B77">
        <v>1852</v>
      </c>
      <c r="C77">
        <v>3220438</v>
      </c>
      <c r="D77" s="6">
        <v>41108</v>
      </c>
      <c r="E77" s="1">
        <v>23400</v>
      </c>
      <c r="F77" s="1">
        <v>85176</v>
      </c>
      <c r="G77">
        <v>1016</v>
      </c>
      <c r="H77" s="10"/>
      <c r="I77" s="10"/>
      <c r="J77" s="10"/>
      <c r="K77" s="10"/>
      <c r="L77" s="10"/>
      <c r="M77" s="10"/>
    </row>
    <row r="78" spans="2:13" x14ac:dyDescent="0.3">
      <c r="B78">
        <v>1319</v>
      </c>
      <c r="C78">
        <v>3220439</v>
      </c>
      <c r="D78" s="6">
        <v>41108</v>
      </c>
      <c r="E78" s="1">
        <v>1500</v>
      </c>
      <c r="F78" s="1">
        <v>5160</v>
      </c>
      <c r="G78">
        <v>1008</v>
      </c>
      <c r="H78" s="10"/>
      <c r="I78" s="10"/>
      <c r="J78" s="10"/>
      <c r="K78" s="10"/>
      <c r="L78" s="10"/>
      <c r="M78" s="10"/>
    </row>
    <row r="79" spans="2:13" x14ac:dyDescent="0.3">
      <c r="B79">
        <v>1748</v>
      </c>
      <c r="C79">
        <v>3220440</v>
      </c>
      <c r="D79" s="6">
        <v>41108</v>
      </c>
      <c r="E79" s="1">
        <v>21400</v>
      </c>
      <c r="F79" s="1">
        <v>86242</v>
      </c>
      <c r="G79">
        <v>1080</v>
      </c>
      <c r="H79" s="10"/>
      <c r="I79" s="10"/>
      <c r="J79" s="10"/>
      <c r="K79" s="10"/>
      <c r="L79" s="10"/>
      <c r="M79" s="10"/>
    </row>
    <row r="80" spans="2:13" x14ac:dyDescent="0.3">
      <c r="B80">
        <v>1066</v>
      </c>
      <c r="C80">
        <v>3220441</v>
      </c>
      <c r="D80" s="6">
        <v>41108</v>
      </c>
      <c r="E80" s="1">
        <v>4700</v>
      </c>
      <c r="F80" s="1">
        <v>21150</v>
      </c>
      <c r="G80">
        <v>1002</v>
      </c>
      <c r="H80" s="10"/>
      <c r="I80" s="10"/>
      <c r="J80" s="10"/>
      <c r="K80" s="10"/>
      <c r="L80" s="10"/>
      <c r="M80" s="10"/>
    </row>
    <row r="81" spans="2:13" x14ac:dyDescent="0.3">
      <c r="B81">
        <v>1481</v>
      </c>
      <c r="C81">
        <v>3220442</v>
      </c>
      <c r="D81" s="6">
        <v>41109</v>
      </c>
      <c r="E81" s="1">
        <v>1100</v>
      </c>
      <c r="F81" s="1">
        <v>4488</v>
      </c>
      <c r="G81">
        <v>1072</v>
      </c>
      <c r="H81" s="10"/>
      <c r="I81" s="10"/>
      <c r="J81" s="10"/>
      <c r="K81" s="10"/>
      <c r="L81" s="10"/>
      <c r="M81" s="10"/>
    </row>
    <row r="82" spans="2:13" x14ac:dyDescent="0.3">
      <c r="B82">
        <v>1556</v>
      </c>
      <c r="C82">
        <v>3220443</v>
      </c>
      <c r="D82" s="6">
        <v>41109</v>
      </c>
      <c r="E82" s="1">
        <v>4700</v>
      </c>
      <c r="F82" s="1">
        <v>23781.999999999996</v>
      </c>
      <c r="G82">
        <v>1044</v>
      </c>
      <c r="H82" s="10"/>
      <c r="I82" s="10"/>
      <c r="J82" s="10"/>
      <c r="K82" s="10"/>
      <c r="L82" s="10"/>
      <c r="M82" s="10"/>
    </row>
    <row r="83" spans="2:13" x14ac:dyDescent="0.3">
      <c r="B83">
        <v>1404</v>
      </c>
      <c r="C83">
        <v>3220444</v>
      </c>
      <c r="D83" s="6">
        <v>41109</v>
      </c>
      <c r="E83" s="1">
        <v>15600</v>
      </c>
      <c r="F83" s="1">
        <v>73008</v>
      </c>
      <c r="G83">
        <v>1035</v>
      </c>
      <c r="H83" s="10"/>
      <c r="I83" s="10"/>
      <c r="J83" s="10"/>
      <c r="K83" s="10"/>
      <c r="L83" s="10"/>
      <c r="M83" s="10"/>
    </row>
    <row r="84" spans="2:13" x14ac:dyDescent="0.3">
      <c r="B84">
        <v>1086</v>
      </c>
      <c r="C84">
        <v>3220445</v>
      </c>
      <c r="D84" s="6">
        <v>41109</v>
      </c>
      <c r="E84" s="1">
        <v>9900</v>
      </c>
      <c r="F84" s="1">
        <v>52965</v>
      </c>
      <c r="G84">
        <v>1012</v>
      </c>
      <c r="H84" s="10"/>
      <c r="I84" s="10"/>
      <c r="J84" s="10"/>
      <c r="K84" s="10"/>
      <c r="L84" s="10"/>
      <c r="M84" s="10"/>
    </row>
    <row r="85" spans="2:13" x14ac:dyDescent="0.3">
      <c r="B85">
        <v>1086</v>
      </c>
      <c r="C85">
        <v>3220446</v>
      </c>
      <c r="D85" s="6">
        <v>41109</v>
      </c>
      <c r="E85" s="1">
        <v>22100</v>
      </c>
      <c r="F85" s="1">
        <v>85085</v>
      </c>
      <c r="G85">
        <v>1087</v>
      </c>
      <c r="H85" s="10"/>
      <c r="I85" s="10"/>
      <c r="J85" s="10"/>
      <c r="K85" s="10"/>
      <c r="L85" s="10"/>
      <c r="M85" s="10"/>
    </row>
    <row r="86" spans="2:13" x14ac:dyDescent="0.3">
      <c r="B86">
        <v>1246</v>
      </c>
      <c r="C86">
        <v>3220447</v>
      </c>
      <c r="D86" s="6">
        <v>41110</v>
      </c>
      <c r="E86" s="1">
        <v>24500</v>
      </c>
      <c r="F86" s="1">
        <v>61984.999999999993</v>
      </c>
      <c r="G86">
        <v>1032</v>
      </c>
      <c r="H86" s="10"/>
      <c r="I86" s="10"/>
      <c r="J86" s="10"/>
      <c r="K86" s="10"/>
      <c r="L86" s="10"/>
      <c r="M86" s="10"/>
    </row>
    <row r="87" spans="2:13" x14ac:dyDescent="0.3">
      <c r="B87">
        <v>1562</v>
      </c>
      <c r="C87">
        <v>3220448</v>
      </c>
      <c r="D87" s="6">
        <v>41110</v>
      </c>
      <c r="E87" s="1">
        <v>4200</v>
      </c>
      <c r="F87" s="1">
        <v>12306</v>
      </c>
      <c r="G87">
        <v>1076</v>
      </c>
      <c r="H87" s="10"/>
      <c r="I87" s="10"/>
      <c r="J87" s="10"/>
      <c r="K87" s="10"/>
      <c r="L87" s="10"/>
      <c r="M87" s="10"/>
    </row>
    <row r="88" spans="2:13" x14ac:dyDescent="0.3">
      <c r="B88">
        <v>1147</v>
      </c>
      <c r="C88">
        <v>3220449</v>
      </c>
      <c r="D88" s="6">
        <v>41110</v>
      </c>
      <c r="E88" s="1">
        <v>12500</v>
      </c>
      <c r="F88" s="1">
        <v>49625</v>
      </c>
      <c r="G88">
        <v>1069</v>
      </c>
      <c r="H88" s="10"/>
      <c r="I88" s="10"/>
      <c r="J88" s="10"/>
      <c r="K88" s="10"/>
      <c r="L88" s="10"/>
      <c r="M88" s="10"/>
    </row>
    <row r="89" spans="2:13" x14ac:dyDescent="0.3">
      <c r="B89">
        <v>1774</v>
      </c>
      <c r="C89">
        <v>3220450</v>
      </c>
      <c r="D89" s="6">
        <v>41110</v>
      </c>
      <c r="E89" s="1">
        <v>16100</v>
      </c>
      <c r="F89" s="1">
        <v>124775</v>
      </c>
      <c r="G89">
        <v>1056</v>
      </c>
      <c r="H89" s="10"/>
      <c r="I89" s="10"/>
      <c r="J89" s="10"/>
      <c r="K89" s="10"/>
      <c r="L89" s="10"/>
      <c r="M89" s="10"/>
    </row>
    <row r="90" spans="2:13" x14ac:dyDescent="0.3">
      <c r="B90">
        <v>1589</v>
      </c>
      <c r="C90">
        <v>3220451</v>
      </c>
      <c r="D90" s="6">
        <v>41110</v>
      </c>
      <c r="E90" s="1">
        <v>23100</v>
      </c>
      <c r="F90" s="1">
        <v>58442.999999999993</v>
      </c>
      <c r="G90">
        <v>1031</v>
      </c>
      <c r="H90" s="10"/>
      <c r="I90" s="10"/>
      <c r="J90" s="10"/>
      <c r="K90" s="10"/>
      <c r="L90" s="10"/>
      <c r="M90" s="10"/>
    </row>
    <row r="91" spans="2:13" x14ac:dyDescent="0.3">
      <c r="B91">
        <v>1567</v>
      </c>
      <c r="C91">
        <v>3220452</v>
      </c>
      <c r="D91" s="6">
        <v>41110</v>
      </c>
      <c r="E91" s="1">
        <v>19700</v>
      </c>
      <c r="F91" s="1">
        <v>44521.999999999993</v>
      </c>
      <c r="G91">
        <v>1041</v>
      </c>
      <c r="H91" s="10"/>
      <c r="I91" s="10"/>
      <c r="J91" s="10"/>
      <c r="K91" s="10"/>
      <c r="L91" s="10"/>
      <c r="M91" s="10"/>
    </row>
    <row r="92" spans="2:13" x14ac:dyDescent="0.3">
      <c r="B92">
        <v>1777</v>
      </c>
      <c r="C92">
        <v>3220453</v>
      </c>
      <c r="D92" s="6">
        <v>41110</v>
      </c>
      <c r="E92" s="1">
        <v>24600</v>
      </c>
      <c r="F92" s="1">
        <v>169740</v>
      </c>
      <c r="G92">
        <v>1003</v>
      </c>
      <c r="H92" s="10"/>
      <c r="I92" s="10"/>
      <c r="J92" s="10"/>
      <c r="K92" s="10"/>
      <c r="L92" s="10"/>
      <c r="M92" s="10"/>
    </row>
    <row r="93" spans="2:13" x14ac:dyDescent="0.3">
      <c r="B93">
        <v>1677</v>
      </c>
      <c r="C93">
        <v>3220454</v>
      </c>
      <c r="D93" s="6">
        <v>41113</v>
      </c>
      <c r="E93" s="1">
        <v>4100</v>
      </c>
      <c r="F93" s="1">
        <v>12915</v>
      </c>
      <c r="G93">
        <v>1100</v>
      </c>
      <c r="H93" s="10"/>
      <c r="I93" s="10"/>
      <c r="J93" s="10"/>
      <c r="K93" s="10"/>
      <c r="L93" s="10"/>
      <c r="M93" s="10"/>
    </row>
    <row r="94" spans="2:13" x14ac:dyDescent="0.3">
      <c r="B94">
        <v>1670</v>
      </c>
      <c r="C94">
        <v>3220455</v>
      </c>
      <c r="D94" s="6">
        <v>41113</v>
      </c>
      <c r="E94" s="1">
        <v>23800</v>
      </c>
      <c r="F94" s="1">
        <v>70686</v>
      </c>
      <c r="G94">
        <v>1044</v>
      </c>
      <c r="H94" s="10"/>
      <c r="I94" s="10"/>
      <c r="J94" s="10"/>
      <c r="K94" s="10"/>
      <c r="L94" s="10"/>
      <c r="M94" s="10"/>
    </row>
    <row r="95" spans="2:13" x14ac:dyDescent="0.3">
      <c r="B95">
        <v>1124</v>
      </c>
      <c r="C95">
        <v>3220456</v>
      </c>
      <c r="D95" s="6">
        <v>41113</v>
      </c>
      <c r="E95" s="1">
        <v>9300</v>
      </c>
      <c r="F95" s="1">
        <v>32364</v>
      </c>
      <c r="G95">
        <v>1081</v>
      </c>
      <c r="H95" s="10"/>
      <c r="I95" s="10"/>
      <c r="J95" s="10"/>
      <c r="K95" s="10"/>
      <c r="L95" s="10"/>
      <c r="M95" s="10"/>
    </row>
    <row r="96" spans="2:13" x14ac:dyDescent="0.3">
      <c r="B96">
        <v>1097</v>
      </c>
      <c r="C96">
        <v>3220457</v>
      </c>
      <c r="D96" s="6">
        <v>41113</v>
      </c>
      <c r="E96" s="1">
        <v>24100</v>
      </c>
      <c r="F96" s="1">
        <v>93749</v>
      </c>
      <c r="G96">
        <v>1015</v>
      </c>
      <c r="H96" s="10"/>
      <c r="I96" s="10"/>
      <c r="J96" s="10"/>
      <c r="K96" s="10"/>
      <c r="L96" s="10"/>
      <c r="M96" s="10"/>
    </row>
    <row r="97" spans="2:13" x14ac:dyDescent="0.3">
      <c r="B97">
        <v>1415</v>
      </c>
      <c r="C97">
        <v>3220458</v>
      </c>
      <c r="D97" s="6">
        <v>41114</v>
      </c>
      <c r="E97" s="1">
        <v>14300</v>
      </c>
      <c r="F97" s="1">
        <v>50336</v>
      </c>
      <c r="G97">
        <v>1038</v>
      </c>
      <c r="H97" s="10"/>
      <c r="I97" s="10"/>
      <c r="J97" s="10"/>
      <c r="K97" s="10"/>
      <c r="L97" s="10"/>
      <c r="M97" s="10"/>
    </row>
    <row r="98" spans="2:13" x14ac:dyDescent="0.3">
      <c r="B98">
        <v>1953</v>
      </c>
      <c r="C98">
        <v>3220459</v>
      </c>
      <c r="D98" s="6">
        <v>41114</v>
      </c>
      <c r="E98" s="1">
        <v>11800</v>
      </c>
      <c r="F98" s="1">
        <v>51566</v>
      </c>
      <c r="G98">
        <v>1040</v>
      </c>
      <c r="H98" s="10"/>
      <c r="I98" s="10"/>
      <c r="J98" s="10"/>
      <c r="K98" s="10"/>
      <c r="L98" s="10"/>
      <c r="M98" s="10"/>
    </row>
    <row r="99" spans="2:13" x14ac:dyDescent="0.3">
      <c r="B99">
        <v>1439</v>
      </c>
      <c r="C99">
        <v>3220460</v>
      </c>
      <c r="D99" s="6">
        <v>41114</v>
      </c>
      <c r="E99" s="1">
        <v>6600</v>
      </c>
      <c r="F99" s="1">
        <v>24420</v>
      </c>
      <c r="G99">
        <v>1089</v>
      </c>
      <c r="H99" s="10"/>
      <c r="I99" s="10"/>
      <c r="J99" s="10"/>
      <c r="K99" s="10"/>
      <c r="L99" s="10"/>
      <c r="M99" s="10"/>
    </row>
    <row r="100" spans="2:13" x14ac:dyDescent="0.3">
      <c r="B100">
        <v>1573</v>
      </c>
      <c r="C100">
        <v>3220461</v>
      </c>
      <c r="D100" s="6">
        <v>41114</v>
      </c>
      <c r="E100" s="1">
        <v>22300</v>
      </c>
      <c r="F100" s="1">
        <v>111723</v>
      </c>
      <c r="G100">
        <v>1097</v>
      </c>
      <c r="H100" s="10"/>
      <c r="I100" s="10"/>
      <c r="J100" s="10"/>
      <c r="K100" s="10"/>
      <c r="L100" s="10"/>
      <c r="M100" s="10"/>
    </row>
    <row r="101" spans="2:13" x14ac:dyDescent="0.3">
      <c r="B101">
        <v>1182</v>
      </c>
      <c r="C101">
        <v>3220462</v>
      </c>
      <c r="D101" s="6">
        <v>41115</v>
      </c>
      <c r="E101" s="1">
        <v>10800</v>
      </c>
      <c r="F101" s="1">
        <v>105731.99999999999</v>
      </c>
      <c r="G101">
        <v>1099</v>
      </c>
      <c r="H101" s="10"/>
      <c r="I101" s="10"/>
      <c r="J101" s="10"/>
      <c r="K101" s="10"/>
      <c r="L101" s="10"/>
      <c r="M101" s="10"/>
    </row>
    <row r="102" spans="2:13" x14ac:dyDescent="0.3">
      <c r="B102">
        <v>1601</v>
      </c>
      <c r="C102">
        <v>3220463</v>
      </c>
      <c r="D102" s="6">
        <v>41115</v>
      </c>
      <c r="E102" s="1">
        <v>6500</v>
      </c>
      <c r="F102" s="1">
        <v>20800</v>
      </c>
      <c r="G102">
        <v>1058</v>
      </c>
      <c r="H102" s="10"/>
      <c r="I102" s="10"/>
      <c r="J102" s="10"/>
      <c r="K102" s="10"/>
      <c r="L102" s="10"/>
      <c r="M102" s="10"/>
    </row>
    <row r="103" spans="2:13" x14ac:dyDescent="0.3">
      <c r="B103">
        <v>1636</v>
      </c>
      <c r="C103">
        <v>3220464</v>
      </c>
      <c r="D103" s="6">
        <v>41115</v>
      </c>
      <c r="E103" s="1">
        <v>1400</v>
      </c>
      <c r="F103" s="1">
        <v>4004</v>
      </c>
      <c r="G103">
        <v>1085</v>
      </c>
      <c r="H103" s="10"/>
      <c r="I103" s="10"/>
      <c r="J103" s="10"/>
      <c r="K103" s="10"/>
      <c r="L103" s="10"/>
      <c r="M103" s="10"/>
    </row>
    <row r="104" spans="2:13" x14ac:dyDescent="0.3">
      <c r="B104">
        <v>1332</v>
      </c>
      <c r="C104">
        <v>3220465</v>
      </c>
      <c r="D104" s="6">
        <v>41115</v>
      </c>
      <c r="E104" s="1">
        <v>18800</v>
      </c>
      <c r="F104" s="1">
        <v>163748.00000000003</v>
      </c>
      <c r="G104">
        <v>1032</v>
      </c>
      <c r="H104" s="10"/>
      <c r="I104" s="10"/>
      <c r="J104" s="10"/>
      <c r="K104" s="10"/>
      <c r="L104" s="10"/>
      <c r="M104" s="10"/>
    </row>
    <row r="105" spans="2:13" x14ac:dyDescent="0.3">
      <c r="B105">
        <v>1592</v>
      </c>
      <c r="C105">
        <v>3220466</v>
      </c>
      <c r="D105" s="6">
        <v>41115</v>
      </c>
      <c r="E105" s="1">
        <v>3600</v>
      </c>
      <c r="F105" s="1">
        <v>14292</v>
      </c>
      <c r="G105">
        <v>1036</v>
      </c>
      <c r="H105" s="10"/>
      <c r="I105" s="10"/>
      <c r="J105" s="10"/>
      <c r="K105" s="10"/>
      <c r="L105" s="10"/>
      <c r="M105" s="10"/>
    </row>
    <row r="106" spans="2:13" x14ac:dyDescent="0.3">
      <c r="B106">
        <v>1053</v>
      </c>
      <c r="C106">
        <v>3220467</v>
      </c>
      <c r="D106" s="6">
        <v>41115</v>
      </c>
      <c r="E106" s="1">
        <v>18500</v>
      </c>
      <c r="F106" s="1">
        <v>69375</v>
      </c>
      <c r="G106">
        <v>1084</v>
      </c>
      <c r="H106" s="10"/>
      <c r="I106" s="10"/>
      <c r="J106" s="10"/>
      <c r="K106" s="10"/>
      <c r="L106" s="10"/>
      <c r="M106" s="10"/>
    </row>
    <row r="107" spans="2:13" x14ac:dyDescent="0.3">
      <c r="B107">
        <v>1946</v>
      </c>
      <c r="C107">
        <v>3220468</v>
      </c>
      <c r="D107" s="6">
        <v>41116</v>
      </c>
      <c r="E107" s="1">
        <v>1700</v>
      </c>
      <c r="F107" s="1">
        <v>7462.9999999999991</v>
      </c>
      <c r="G107">
        <v>1046</v>
      </c>
      <c r="H107" s="10"/>
      <c r="I107" s="10"/>
      <c r="J107" s="10"/>
      <c r="K107" s="10"/>
      <c r="L107" s="10"/>
      <c r="M107" s="10"/>
    </row>
    <row r="108" spans="2:13" x14ac:dyDescent="0.3">
      <c r="B108">
        <v>1995</v>
      </c>
      <c r="C108">
        <v>3220469</v>
      </c>
      <c r="D108" s="6">
        <v>41116</v>
      </c>
      <c r="E108" s="1">
        <v>17400</v>
      </c>
      <c r="F108" s="1">
        <v>85434</v>
      </c>
      <c r="G108">
        <v>1094</v>
      </c>
      <c r="H108" s="10"/>
      <c r="I108" s="10"/>
      <c r="J108" s="10"/>
      <c r="K108" s="10"/>
      <c r="L108" s="10"/>
      <c r="M108" s="10"/>
    </row>
    <row r="109" spans="2:13" x14ac:dyDescent="0.3">
      <c r="B109">
        <v>1084</v>
      </c>
      <c r="C109">
        <v>3220470</v>
      </c>
      <c r="D109" s="6">
        <v>41116</v>
      </c>
      <c r="E109" s="1">
        <v>12200</v>
      </c>
      <c r="F109" s="1">
        <v>54290</v>
      </c>
      <c r="G109">
        <v>1043</v>
      </c>
      <c r="H109" s="10"/>
      <c r="I109" s="10"/>
      <c r="J109" s="10"/>
      <c r="K109" s="10"/>
      <c r="L109" s="10"/>
      <c r="M109" s="10"/>
    </row>
    <row r="110" spans="2:13" x14ac:dyDescent="0.3">
      <c r="B110">
        <v>1774</v>
      </c>
      <c r="C110">
        <v>3220471</v>
      </c>
      <c r="D110" s="6">
        <v>41116</v>
      </c>
      <c r="E110" s="1">
        <v>6600</v>
      </c>
      <c r="F110" s="1">
        <v>36432</v>
      </c>
      <c r="G110">
        <v>1091</v>
      </c>
      <c r="H110" s="10"/>
      <c r="I110" s="10"/>
      <c r="J110" s="10"/>
      <c r="K110" s="10"/>
      <c r="L110" s="10"/>
      <c r="M110" s="10"/>
    </row>
    <row r="111" spans="2:13" x14ac:dyDescent="0.3">
      <c r="B111">
        <v>1557</v>
      </c>
      <c r="C111">
        <v>3220472</v>
      </c>
      <c r="D111" s="6">
        <v>41116</v>
      </c>
      <c r="E111" s="1">
        <v>4100</v>
      </c>
      <c r="F111" s="1">
        <v>26650</v>
      </c>
      <c r="G111">
        <v>1033</v>
      </c>
      <c r="H111" s="10"/>
      <c r="I111" s="10"/>
      <c r="J111" s="10"/>
      <c r="K111" s="10"/>
      <c r="L111" s="10"/>
      <c r="M111" s="10"/>
    </row>
    <row r="112" spans="2:13" x14ac:dyDescent="0.3">
      <c r="B112">
        <v>1546</v>
      </c>
      <c r="C112">
        <v>3220473</v>
      </c>
      <c r="D112" s="6">
        <v>41116</v>
      </c>
      <c r="E112" s="1">
        <v>24100</v>
      </c>
      <c r="F112" s="1">
        <v>179063</v>
      </c>
      <c r="G112">
        <v>1060</v>
      </c>
      <c r="H112" s="10"/>
      <c r="I112" s="10"/>
      <c r="J112" s="10"/>
      <c r="K112" s="10"/>
      <c r="L112" s="10"/>
      <c r="M112" s="10"/>
    </row>
    <row r="113" spans="2:13" x14ac:dyDescent="0.3">
      <c r="B113">
        <v>1814</v>
      </c>
      <c r="C113">
        <v>3220474</v>
      </c>
      <c r="D113" s="6">
        <v>41117</v>
      </c>
      <c r="E113" s="1">
        <v>5100</v>
      </c>
      <c r="F113" s="1">
        <v>27234</v>
      </c>
      <c r="G113">
        <v>1031</v>
      </c>
      <c r="H113" s="10"/>
      <c r="I113" s="10"/>
      <c r="J113" s="10"/>
      <c r="K113" s="10"/>
      <c r="L113" s="10"/>
      <c r="M113" s="10"/>
    </row>
    <row r="114" spans="2:13" x14ac:dyDescent="0.3">
      <c r="B114">
        <v>1789</v>
      </c>
      <c r="C114">
        <v>3220475</v>
      </c>
      <c r="D114" s="6">
        <v>41117</v>
      </c>
      <c r="E114" s="1">
        <v>1000</v>
      </c>
      <c r="F114" s="1">
        <v>3520</v>
      </c>
      <c r="G114">
        <v>1078</v>
      </c>
      <c r="H114" s="10"/>
      <c r="I114" s="10"/>
      <c r="J114" s="10"/>
      <c r="K114" s="10"/>
      <c r="L114" s="10"/>
      <c r="M114" s="10"/>
    </row>
    <row r="115" spans="2:13" x14ac:dyDescent="0.3">
      <c r="B115">
        <v>1245</v>
      </c>
      <c r="C115">
        <v>3220476</v>
      </c>
      <c r="D115" s="6">
        <v>41117</v>
      </c>
      <c r="E115" s="1">
        <v>19400</v>
      </c>
      <c r="F115" s="1">
        <v>78958</v>
      </c>
      <c r="G115">
        <v>1053</v>
      </c>
      <c r="H115" s="10"/>
      <c r="I115" s="10"/>
      <c r="J115" s="10"/>
      <c r="K115" s="10"/>
      <c r="L115" s="10"/>
      <c r="M115" s="10"/>
    </row>
    <row r="116" spans="2:13" x14ac:dyDescent="0.3">
      <c r="B116">
        <v>1898</v>
      </c>
      <c r="C116">
        <v>3220477</v>
      </c>
      <c r="D116" s="6">
        <v>41117</v>
      </c>
      <c r="E116" s="1">
        <v>3600</v>
      </c>
      <c r="F116" s="1">
        <v>19836</v>
      </c>
      <c r="G116">
        <v>1011</v>
      </c>
      <c r="H116" s="10"/>
      <c r="I116" s="10"/>
      <c r="J116" s="10"/>
      <c r="K116" s="10"/>
      <c r="L116" s="10"/>
      <c r="M116" s="10"/>
    </row>
    <row r="117" spans="2:13" x14ac:dyDescent="0.3">
      <c r="B117">
        <v>1347</v>
      </c>
      <c r="C117">
        <v>3220478</v>
      </c>
      <c r="D117" s="6">
        <v>41120</v>
      </c>
      <c r="E117" s="1">
        <v>9100</v>
      </c>
      <c r="F117" s="1">
        <v>98007</v>
      </c>
      <c r="G117">
        <v>1086</v>
      </c>
      <c r="H117" s="10"/>
      <c r="I117" s="10"/>
      <c r="J117" s="10"/>
      <c r="K117" s="10"/>
      <c r="L117" s="10"/>
      <c r="M117" s="10"/>
    </row>
    <row r="118" spans="2:13" x14ac:dyDescent="0.3">
      <c r="B118">
        <v>1182</v>
      </c>
      <c r="C118">
        <v>3220479</v>
      </c>
      <c r="D118" s="6">
        <v>41120</v>
      </c>
      <c r="E118" s="1">
        <v>19700</v>
      </c>
      <c r="F118" s="1">
        <v>69344</v>
      </c>
      <c r="G118">
        <v>1054</v>
      </c>
      <c r="H118" s="10"/>
      <c r="I118" s="10"/>
      <c r="J118" s="10"/>
      <c r="K118" s="10"/>
      <c r="L118" s="10"/>
      <c r="M118" s="10"/>
    </row>
    <row r="119" spans="2:13" x14ac:dyDescent="0.3">
      <c r="B119">
        <v>1901</v>
      </c>
      <c r="C119">
        <v>3220480</v>
      </c>
      <c r="D119" s="6">
        <v>41120</v>
      </c>
      <c r="E119" s="1">
        <v>18200</v>
      </c>
      <c r="F119" s="1">
        <v>57330</v>
      </c>
      <c r="G119">
        <v>1089</v>
      </c>
      <c r="H119" s="10"/>
      <c r="I119" s="10"/>
      <c r="J119" s="10"/>
      <c r="K119" s="10"/>
      <c r="L119" s="10"/>
      <c r="M119" s="10"/>
    </row>
    <row r="120" spans="2:13" x14ac:dyDescent="0.3">
      <c r="B120">
        <v>1182</v>
      </c>
      <c r="C120">
        <v>3220481</v>
      </c>
      <c r="D120" s="6">
        <v>41120</v>
      </c>
      <c r="E120" s="1">
        <v>10300</v>
      </c>
      <c r="F120" s="1">
        <v>98674</v>
      </c>
      <c r="G120">
        <v>1035</v>
      </c>
      <c r="H120" s="10"/>
      <c r="I120" s="10"/>
      <c r="J120" s="10"/>
      <c r="K120" s="10"/>
      <c r="L120" s="10"/>
      <c r="M120" s="10"/>
    </row>
    <row r="121" spans="2:13" x14ac:dyDescent="0.3">
      <c r="B121">
        <v>1601</v>
      </c>
      <c r="C121">
        <v>3220482</v>
      </c>
      <c r="D121" s="6">
        <v>41120</v>
      </c>
      <c r="E121" s="1">
        <v>1800</v>
      </c>
      <c r="F121" s="1">
        <v>7866</v>
      </c>
      <c r="G121">
        <v>1079</v>
      </c>
      <c r="H121" s="10"/>
      <c r="I121" s="10"/>
      <c r="J121" s="10"/>
      <c r="K121" s="10"/>
      <c r="L121" s="10"/>
      <c r="M121" s="10"/>
    </row>
    <row r="122" spans="2:13" x14ac:dyDescent="0.3">
      <c r="B122">
        <v>1636</v>
      </c>
      <c r="C122">
        <v>3220483</v>
      </c>
      <c r="D122" s="6">
        <v>41120</v>
      </c>
      <c r="E122" s="1">
        <v>14600</v>
      </c>
      <c r="F122" s="1">
        <v>60298</v>
      </c>
      <c r="G122">
        <v>1084</v>
      </c>
      <c r="H122" s="10"/>
      <c r="I122" s="10"/>
      <c r="J122" s="10"/>
      <c r="K122" s="10"/>
      <c r="L122" s="10"/>
      <c r="M122" s="10"/>
    </row>
    <row r="123" spans="2:13" x14ac:dyDescent="0.3">
      <c r="B123">
        <v>1332</v>
      </c>
      <c r="C123">
        <v>3220484</v>
      </c>
      <c r="D123" s="6">
        <v>41120</v>
      </c>
      <c r="E123" s="1">
        <v>23800</v>
      </c>
      <c r="F123" s="1">
        <v>114954</v>
      </c>
      <c r="G123">
        <v>1073</v>
      </c>
      <c r="H123" s="10"/>
      <c r="I123" s="10"/>
      <c r="J123" s="10"/>
      <c r="K123" s="10"/>
      <c r="L123" s="10"/>
      <c r="M123" s="10"/>
    </row>
    <row r="124" spans="2:13" x14ac:dyDescent="0.3">
      <c r="B124">
        <v>1592</v>
      </c>
      <c r="C124">
        <v>3220485</v>
      </c>
      <c r="D124" s="6">
        <v>41121</v>
      </c>
      <c r="E124" s="1">
        <v>7700</v>
      </c>
      <c r="F124" s="1">
        <v>41580</v>
      </c>
      <c r="G124">
        <v>1011</v>
      </c>
      <c r="H124" s="10"/>
      <c r="I124" s="10"/>
      <c r="J124" s="10"/>
      <c r="K124" s="10"/>
      <c r="L124" s="10"/>
      <c r="M124" s="10"/>
    </row>
    <row r="125" spans="2:13" x14ac:dyDescent="0.3">
      <c r="B125">
        <v>1480</v>
      </c>
      <c r="C125">
        <v>3220486</v>
      </c>
      <c r="D125" s="6">
        <v>41121</v>
      </c>
      <c r="E125" s="1">
        <v>23400</v>
      </c>
      <c r="F125" s="1">
        <v>114425.99999999999</v>
      </c>
      <c r="G125">
        <v>1064</v>
      </c>
      <c r="H125" s="10"/>
      <c r="I125" s="10"/>
      <c r="J125" s="10"/>
      <c r="K125" s="10"/>
      <c r="L125" s="10"/>
      <c r="M125" s="10"/>
    </row>
    <row r="126" spans="2:13" x14ac:dyDescent="0.3">
      <c r="B126">
        <v>1724</v>
      </c>
      <c r="C126">
        <v>3220487</v>
      </c>
      <c r="D126" s="6">
        <v>41121</v>
      </c>
      <c r="E126" s="1">
        <v>4700</v>
      </c>
      <c r="F126" s="1">
        <v>28529</v>
      </c>
      <c r="G126">
        <v>1032</v>
      </c>
      <c r="H126" s="10"/>
      <c r="I126" s="10"/>
      <c r="J126" s="10"/>
      <c r="K126" s="10"/>
      <c r="L126" s="10"/>
      <c r="M126" s="10"/>
    </row>
    <row r="127" spans="2:13" x14ac:dyDescent="0.3">
      <c r="B127">
        <v>1305</v>
      </c>
      <c r="C127">
        <v>3220488</v>
      </c>
      <c r="D127" s="6">
        <v>41121</v>
      </c>
      <c r="E127" s="1">
        <v>6000</v>
      </c>
      <c r="F127" s="1">
        <v>33660</v>
      </c>
      <c r="G127">
        <v>1052</v>
      </c>
      <c r="H127" s="10"/>
      <c r="I127" s="10"/>
      <c r="J127" s="10"/>
      <c r="K127" s="10"/>
      <c r="L127" s="10"/>
      <c r="M127" s="10"/>
    </row>
    <row r="128" spans="2:13" x14ac:dyDescent="0.3">
      <c r="B128">
        <v>1852</v>
      </c>
      <c r="C128">
        <v>3220489</v>
      </c>
      <c r="D128" s="6">
        <v>41121</v>
      </c>
      <c r="E128" s="1">
        <v>7200</v>
      </c>
      <c r="F128" s="1">
        <v>46224</v>
      </c>
      <c r="G128">
        <v>1022</v>
      </c>
      <c r="H128" s="10"/>
      <c r="I128" s="10"/>
      <c r="J128" s="10"/>
      <c r="K128" s="10"/>
      <c r="L128" s="10"/>
      <c r="M128" s="10"/>
    </row>
    <row r="129" spans="2:13" x14ac:dyDescent="0.3">
      <c r="B129">
        <v>1319</v>
      </c>
      <c r="C129">
        <v>3220490</v>
      </c>
      <c r="D129" s="6">
        <v>41121</v>
      </c>
      <c r="E129" s="1">
        <v>16100</v>
      </c>
      <c r="F129" s="1">
        <v>74221</v>
      </c>
      <c r="G129">
        <v>1065</v>
      </c>
      <c r="H129" s="10"/>
      <c r="I129" s="10"/>
      <c r="J129" s="10"/>
      <c r="K129" s="10"/>
      <c r="L129" s="10"/>
      <c r="M129" s="10"/>
    </row>
    <row r="130" spans="2:13" x14ac:dyDescent="0.3">
      <c r="B130">
        <v>1748</v>
      </c>
      <c r="C130">
        <v>3220491</v>
      </c>
      <c r="D130" s="6">
        <v>41121</v>
      </c>
      <c r="E130" s="1">
        <v>6500</v>
      </c>
      <c r="F130" s="1">
        <v>19760</v>
      </c>
      <c r="G130">
        <v>1056</v>
      </c>
      <c r="H130" s="10"/>
      <c r="I130" s="10"/>
      <c r="J130" s="10"/>
      <c r="K130" s="10"/>
      <c r="L130" s="10"/>
      <c r="M130" s="10"/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A8AA-45D1-4BBA-908B-7837ABCEDD4F}">
  <sheetPr>
    <tabColor rgb="FFFFC000"/>
  </sheetPr>
  <dimension ref="B2:J66"/>
  <sheetViews>
    <sheetView showGridLines="0" zoomScale="130" zoomScaleNormal="130" workbookViewId="0">
      <selection activeCell="C12" sqref="C12"/>
    </sheetView>
  </sheetViews>
  <sheetFormatPr defaultColWidth="13.77734375" defaultRowHeight="14.4" x14ac:dyDescent="0.3"/>
  <cols>
    <col min="1" max="1" width="2.6640625" customWidth="1"/>
    <col min="2" max="2" width="10.33203125" customWidth="1"/>
    <col min="3" max="3" width="13.44140625" customWidth="1"/>
    <col min="4" max="4" width="18.77734375" customWidth="1"/>
    <col min="5" max="5" width="8" customWidth="1"/>
    <col min="6" max="6" width="20.5546875" customWidth="1"/>
    <col min="7" max="7" width="9.44140625" customWidth="1"/>
    <col min="8" max="8" width="9.77734375" customWidth="1"/>
    <col min="9" max="9" width="13" customWidth="1"/>
    <col min="10" max="10" width="9.6640625" customWidth="1"/>
  </cols>
  <sheetData>
    <row r="2" spans="2:10" x14ac:dyDescent="0.3">
      <c r="B2" t="s">
        <v>81</v>
      </c>
      <c r="C2" t="s">
        <v>87</v>
      </c>
      <c r="D2" t="s">
        <v>88</v>
      </c>
      <c r="E2" t="s">
        <v>93</v>
      </c>
      <c r="F2" t="s">
        <v>94</v>
      </c>
      <c r="G2" t="s">
        <v>95</v>
      </c>
      <c r="H2" t="s">
        <v>96</v>
      </c>
      <c r="I2" t="s">
        <v>97</v>
      </c>
      <c r="J2" t="s">
        <v>89</v>
      </c>
    </row>
    <row r="3" spans="2:10" x14ac:dyDescent="0.3">
      <c r="B3">
        <v>1012</v>
      </c>
      <c r="C3" t="s">
        <v>98</v>
      </c>
      <c r="D3" t="s">
        <v>99</v>
      </c>
      <c r="E3" t="s">
        <v>100</v>
      </c>
      <c r="F3">
        <v>30</v>
      </c>
      <c r="G3" t="s">
        <v>101</v>
      </c>
      <c r="H3">
        <v>11390</v>
      </c>
      <c r="I3" t="s">
        <v>102</v>
      </c>
      <c r="J3" t="s">
        <v>103</v>
      </c>
    </row>
    <row r="4" spans="2:10" x14ac:dyDescent="0.3">
      <c r="B4">
        <v>1017</v>
      </c>
      <c r="C4" t="s">
        <v>104</v>
      </c>
      <c r="D4" t="s">
        <v>105</v>
      </c>
      <c r="E4" t="s">
        <v>100</v>
      </c>
      <c r="F4">
        <v>10</v>
      </c>
      <c r="G4" t="s">
        <v>106</v>
      </c>
      <c r="H4">
        <v>10545</v>
      </c>
      <c r="I4" t="s">
        <v>107</v>
      </c>
      <c r="J4" t="s">
        <v>103</v>
      </c>
    </row>
    <row r="5" spans="2:10" x14ac:dyDescent="0.3">
      <c r="B5">
        <v>1019</v>
      </c>
      <c r="C5" t="s">
        <v>108</v>
      </c>
      <c r="D5" t="s">
        <v>99</v>
      </c>
      <c r="E5" t="s">
        <v>100</v>
      </c>
      <c r="F5">
        <v>45</v>
      </c>
      <c r="G5" t="s">
        <v>109</v>
      </c>
      <c r="H5">
        <v>11577</v>
      </c>
      <c r="I5" t="s">
        <v>107</v>
      </c>
      <c r="J5" t="s">
        <v>103</v>
      </c>
    </row>
    <row r="6" spans="2:10" x14ac:dyDescent="0.3">
      <c r="B6">
        <v>1042</v>
      </c>
      <c r="C6" t="s">
        <v>110</v>
      </c>
      <c r="D6" t="s">
        <v>105</v>
      </c>
      <c r="E6" t="s">
        <v>111</v>
      </c>
      <c r="F6">
        <v>20</v>
      </c>
      <c r="G6" t="s">
        <v>112</v>
      </c>
      <c r="H6">
        <v>16986</v>
      </c>
      <c r="I6" t="s">
        <v>107</v>
      </c>
      <c r="J6" t="s">
        <v>103</v>
      </c>
    </row>
    <row r="7" spans="2:10" x14ac:dyDescent="0.3">
      <c r="B7">
        <v>1053</v>
      </c>
      <c r="C7" t="s">
        <v>113</v>
      </c>
      <c r="D7" t="s">
        <v>114</v>
      </c>
      <c r="E7" t="s">
        <v>115</v>
      </c>
      <c r="F7">
        <v>10</v>
      </c>
      <c r="G7" t="s">
        <v>116</v>
      </c>
      <c r="H7">
        <v>11255</v>
      </c>
      <c r="I7" t="s">
        <v>107</v>
      </c>
      <c r="J7" t="s">
        <v>103</v>
      </c>
    </row>
    <row r="8" spans="2:10" x14ac:dyDescent="0.3">
      <c r="B8">
        <v>1063</v>
      </c>
      <c r="C8" t="s">
        <v>117</v>
      </c>
      <c r="D8" t="s">
        <v>114</v>
      </c>
      <c r="E8" t="s">
        <v>100</v>
      </c>
      <c r="F8">
        <v>30</v>
      </c>
      <c r="G8" t="s">
        <v>118</v>
      </c>
      <c r="H8">
        <v>41871</v>
      </c>
      <c r="I8" t="s">
        <v>119</v>
      </c>
      <c r="J8" t="s">
        <v>120</v>
      </c>
    </row>
    <row r="9" spans="2:10" x14ac:dyDescent="0.3">
      <c r="B9">
        <v>1066</v>
      </c>
      <c r="C9" t="s">
        <v>121</v>
      </c>
      <c r="D9" t="s">
        <v>122</v>
      </c>
      <c r="E9" t="s">
        <v>115</v>
      </c>
      <c r="F9">
        <v>30</v>
      </c>
      <c r="G9" t="s">
        <v>123</v>
      </c>
      <c r="H9">
        <v>40508</v>
      </c>
      <c r="I9" t="s">
        <v>119</v>
      </c>
      <c r="J9" t="s">
        <v>120</v>
      </c>
    </row>
    <row r="10" spans="2:10" x14ac:dyDescent="0.3">
      <c r="B10">
        <v>1084</v>
      </c>
      <c r="C10" t="s">
        <v>124</v>
      </c>
      <c r="D10" t="s">
        <v>114</v>
      </c>
      <c r="E10" t="s">
        <v>100</v>
      </c>
      <c r="F10">
        <v>30</v>
      </c>
      <c r="G10" t="s">
        <v>125</v>
      </c>
      <c r="H10">
        <v>41111</v>
      </c>
      <c r="I10" t="s">
        <v>119</v>
      </c>
      <c r="J10" t="s">
        <v>120</v>
      </c>
    </row>
    <row r="11" spans="2:10" x14ac:dyDescent="0.3">
      <c r="B11">
        <v>1086</v>
      </c>
      <c r="C11" t="s">
        <v>126</v>
      </c>
      <c r="D11" t="s">
        <v>127</v>
      </c>
      <c r="E11" t="s">
        <v>115</v>
      </c>
      <c r="F11">
        <v>30</v>
      </c>
      <c r="G11" t="s">
        <v>128</v>
      </c>
      <c r="H11">
        <v>41514</v>
      </c>
      <c r="I11" t="s">
        <v>119</v>
      </c>
      <c r="J11" t="s">
        <v>120</v>
      </c>
    </row>
    <row r="12" spans="2:10" x14ac:dyDescent="0.3">
      <c r="B12">
        <v>1097</v>
      </c>
      <c r="C12" t="s">
        <v>129</v>
      </c>
      <c r="D12" t="s">
        <v>105</v>
      </c>
      <c r="E12" t="s">
        <v>100</v>
      </c>
      <c r="F12">
        <v>45</v>
      </c>
      <c r="G12" t="s">
        <v>130</v>
      </c>
      <c r="H12">
        <v>20522</v>
      </c>
      <c r="I12" t="s">
        <v>131</v>
      </c>
      <c r="J12" t="s">
        <v>132</v>
      </c>
    </row>
    <row r="13" spans="2:10" x14ac:dyDescent="0.3">
      <c r="B13">
        <v>1124</v>
      </c>
      <c r="C13" t="s">
        <v>133</v>
      </c>
      <c r="D13" t="s">
        <v>99</v>
      </c>
      <c r="E13" t="s">
        <v>115</v>
      </c>
      <c r="F13">
        <v>10</v>
      </c>
      <c r="G13" t="s">
        <v>134</v>
      </c>
      <c r="H13">
        <v>21440</v>
      </c>
      <c r="I13" t="s">
        <v>131</v>
      </c>
      <c r="J13" t="s">
        <v>132</v>
      </c>
    </row>
    <row r="14" spans="2:10" x14ac:dyDescent="0.3">
      <c r="B14">
        <v>1147</v>
      </c>
      <c r="C14" t="s">
        <v>135</v>
      </c>
      <c r="D14" t="s">
        <v>99</v>
      </c>
      <c r="E14" t="s">
        <v>100</v>
      </c>
      <c r="F14">
        <v>30</v>
      </c>
      <c r="G14" t="s">
        <v>136</v>
      </c>
      <c r="H14">
        <v>21761</v>
      </c>
      <c r="I14" t="s">
        <v>131</v>
      </c>
      <c r="J14" t="s">
        <v>132</v>
      </c>
    </row>
    <row r="15" spans="2:10" x14ac:dyDescent="0.3">
      <c r="B15">
        <v>1182</v>
      </c>
      <c r="C15" t="s">
        <v>137</v>
      </c>
      <c r="D15" t="s">
        <v>99</v>
      </c>
      <c r="E15" t="s">
        <v>100</v>
      </c>
      <c r="F15">
        <v>45</v>
      </c>
      <c r="G15" t="s">
        <v>138</v>
      </c>
      <c r="H15">
        <v>21456</v>
      </c>
      <c r="I15" t="s">
        <v>131</v>
      </c>
      <c r="J15" t="s">
        <v>132</v>
      </c>
    </row>
    <row r="16" spans="2:10" x14ac:dyDescent="0.3">
      <c r="B16">
        <v>1245</v>
      </c>
      <c r="C16" t="s">
        <v>139</v>
      </c>
      <c r="D16" t="s">
        <v>99</v>
      </c>
      <c r="E16" t="s">
        <v>100</v>
      </c>
      <c r="F16">
        <v>20</v>
      </c>
      <c r="G16" t="s">
        <v>140</v>
      </c>
      <c r="H16">
        <v>26151</v>
      </c>
      <c r="I16" t="s">
        <v>141</v>
      </c>
      <c r="J16" t="s">
        <v>132</v>
      </c>
    </row>
    <row r="17" spans="2:10" x14ac:dyDescent="0.3">
      <c r="B17">
        <v>1246</v>
      </c>
      <c r="C17" t="s">
        <v>142</v>
      </c>
      <c r="D17" t="s">
        <v>114</v>
      </c>
      <c r="E17" t="s">
        <v>100</v>
      </c>
      <c r="F17">
        <v>30</v>
      </c>
      <c r="G17" t="s">
        <v>143</v>
      </c>
      <c r="H17">
        <v>50752</v>
      </c>
      <c r="I17" t="s">
        <v>144</v>
      </c>
      <c r="J17" t="s">
        <v>120</v>
      </c>
    </row>
    <row r="18" spans="2:10" x14ac:dyDescent="0.3">
      <c r="B18">
        <v>1283</v>
      </c>
      <c r="C18" t="s">
        <v>145</v>
      </c>
      <c r="D18" t="s">
        <v>99</v>
      </c>
      <c r="E18" t="s">
        <v>111</v>
      </c>
      <c r="F18">
        <v>20</v>
      </c>
      <c r="G18" t="s">
        <v>146</v>
      </c>
      <c r="H18">
        <v>30261</v>
      </c>
      <c r="I18" t="s">
        <v>147</v>
      </c>
      <c r="J18" t="s">
        <v>132</v>
      </c>
    </row>
    <row r="19" spans="2:10" x14ac:dyDescent="0.3">
      <c r="B19">
        <v>1305</v>
      </c>
      <c r="C19" t="s">
        <v>148</v>
      </c>
      <c r="D19" t="s">
        <v>99</v>
      </c>
      <c r="E19" t="s">
        <v>111</v>
      </c>
      <c r="F19">
        <v>45</v>
      </c>
      <c r="G19" t="s">
        <v>149</v>
      </c>
      <c r="H19">
        <v>46157</v>
      </c>
      <c r="I19" t="s">
        <v>150</v>
      </c>
      <c r="J19" t="s">
        <v>120</v>
      </c>
    </row>
    <row r="20" spans="2:10" x14ac:dyDescent="0.3">
      <c r="B20">
        <v>1319</v>
      </c>
      <c r="C20" t="s">
        <v>151</v>
      </c>
      <c r="D20" t="s">
        <v>127</v>
      </c>
      <c r="E20" t="s">
        <v>111</v>
      </c>
      <c r="F20">
        <v>30</v>
      </c>
      <c r="G20" t="s">
        <v>152</v>
      </c>
      <c r="H20">
        <v>72183</v>
      </c>
      <c r="I20" t="s">
        <v>153</v>
      </c>
      <c r="J20" t="s">
        <v>103</v>
      </c>
    </row>
    <row r="21" spans="2:10" x14ac:dyDescent="0.3">
      <c r="B21">
        <v>1332</v>
      </c>
      <c r="C21" t="s">
        <v>154</v>
      </c>
      <c r="D21" t="s">
        <v>114</v>
      </c>
      <c r="E21" t="s">
        <v>115</v>
      </c>
      <c r="F21">
        <v>30</v>
      </c>
      <c r="G21" t="s">
        <v>155</v>
      </c>
      <c r="H21">
        <v>72164</v>
      </c>
      <c r="I21" t="s">
        <v>153</v>
      </c>
      <c r="J21" t="s">
        <v>103</v>
      </c>
    </row>
    <row r="22" spans="2:10" x14ac:dyDescent="0.3">
      <c r="B22">
        <v>1347</v>
      </c>
      <c r="C22" t="s">
        <v>156</v>
      </c>
      <c r="D22" t="s">
        <v>114</v>
      </c>
      <c r="E22" t="s">
        <v>115</v>
      </c>
      <c r="F22">
        <v>20</v>
      </c>
      <c r="G22" t="s">
        <v>157</v>
      </c>
      <c r="H22">
        <v>70510</v>
      </c>
      <c r="I22" t="s">
        <v>158</v>
      </c>
      <c r="J22" t="s">
        <v>103</v>
      </c>
    </row>
    <row r="23" spans="2:10" x14ac:dyDescent="0.3">
      <c r="B23">
        <v>1363</v>
      </c>
      <c r="C23" t="s">
        <v>159</v>
      </c>
      <c r="D23" t="s">
        <v>99</v>
      </c>
      <c r="E23" t="s">
        <v>100</v>
      </c>
      <c r="F23">
        <v>10</v>
      </c>
      <c r="G23" t="s">
        <v>160</v>
      </c>
      <c r="H23">
        <v>70213</v>
      </c>
      <c r="I23" t="s">
        <v>158</v>
      </c>
      <c r="J23" t="s">
        <v>103</v>
      </c>
    </row>
    <row r="24" spans="2:10" x14ac:dyDescent="0.3">
      <c r="B24">
        <v>1366</v>
      </c>
      <c r="C24" t="s">
        <v>161</v>
      </c>
      <c r="D24" t="s">
        <v>122</v>
      </c>
      <c r="E24" t="s">
        <v>100</v>
      </c>
      <c r="F24">
        <v>30</v>
      </c>
      <c r="G24" t="s">
        <v>162</v>
      </c>
      <c r="H24">
        <v>80641</v>
      </c>
      <c r="I24" t="s">
        <v>163</v>
      </c>
      <c r="J24" t="s">
        <v>164</v>
      </c>
    </row>
    <row r="25" spans="2:10" x14ac:dyDescent="0.3">
      <c r="B25">
        <v>1404</v>
      </c>
      <c r="C25" t="s">
        <v>165</v>
      </c>
      <c r="D25" t="s">
        <v>99</v>
      </c>
      <c r="E25" t="s">
        <v>115</v>
      </c>
      <c r="F25">
        <v>10</v>
      </c>
      <c r="G25" t="s">
        <v>166</v>
      </c>
      <c r="H25">
        <v>80596</v>
      </c>
      <c r="I25" t="s">
        <v>163</v>
      </c>
      <c r="J25" t="s">
        <v>164</v>
      </c>
    </row>
    <row r="26" spans="2:10" x14ac:dyDescent="0.3">
      <c r="B26">
        <v>1415</v>
      </c>
      <c r="C26" t="s">
        <v>167</v>
      </c>
      <c r="D26" t="s">
        <v>99</v>
      </c>
      <c r="E26" t="s">
        <v>111</v>
      </c>
      <c r="F26">
        <v>45</v>
      </c>
      <c r="G26" t="s">
        <v>168</v>
      </c>
      <c r="H26">
        <v>85235</v>
      </c>
      <c r="I26" t="s">
        <v>169</v>
      </c>
      <c r="J26" t="s">
        <v>164</v>
      </c>
    </row>
    <row r="27" spans="2:10" x14ac:dyDescent="0.3">
      <c r="B27">
        <v>1427</v>
      </c>
      <c r="C27" t="s">
        <v>170</v>
      </c>
      <c r="D27" t="s">
        <v>99</v>
      </c>
      <c r="E27" t="s">
        <v>111</v>
      </c>
      <c r="F27">
        <v>30</v>
      </c>
      <c r="G27" t="s">
        <v>171</v>
      </c>
      <c r="H27">
        <v>85590</v>
      </c>
      <c r="I27" t="s">
        <v>169</v>
      </c>
      <c r="J27" t="s">
        <v>164</v>
      </c>
    </row>
    <row r="28" spans="2:10" x14ac:dyDescent="0.3">
      <c r="B28">
        <v>1439</v>
      </c>
      <c r="C28" t="s">
        <v>172</v>
      </c>
      <c r="D28" t="s">
        <v>114</v>
      </c>
      <c r="E28" t="s">
        <v>111</v>
      </c>
      <c r="F28">
        <v>20</v>
      </c>
      <c r="G28" t="s">
        <v>173</v>
      </c>
      <c r="H28">
        <v>97591</v>
      </c>
      <c r="I28" t="s">
        <v>174</v>
      </c>
      <c r="J28" t="s">
        <v>164</v>
      </c>
    </row>
    <row r="29" spans="2:10" x14ac:dyDescent="0.3">
      <c r="B29">
        <v>1480</v>
      </c>
      <c r="C29" t="s">
        <v>175</v>
      </c>
      <c r="D29" t="s">
        <v>114</v>
      </c>
      <c r="E29" t="s">
        <v>115</v>
      </c>
      <c r="F29">
        <v>20</v>
      </c>
      <c r="G29" t="s">
        <v>176</v>
      </c>
      <c r="H29">
        <v>98133</v>
      </c>
      <c r="I29" t="s">
        <v>177</v>
      </c>
      <c r="J29" t="s">
        <v>164</v>
      </c>
    </row>
    <row r="30" spans="2:10" x14ac:dyDescent="0.3">
      <c r="B30">
        <v>1481</v>
      </c>
      <c r="C30" t="s">
        <v>178</v>
      </c>
      <c r="D30" t="s">
        <v>122</v>
      </c>
      <c r="E30" t="s">
        <v>100</v>
      </c>
      <c r="F30">
        <v>30</v>
      </c>
      <c r="G30" t="s">
        <v>179</v>
      </c>
      <c r="H30">
        <v>39245</v>
      </c>
      <c r="I30" t="s">
        <v>180</v>
      </c>
      <c r="J30" t="s">
        <v>132</v>
      </c>
    </row>
    <row r="31" spans="2:10" x14ac:dyDescent="0.3">
      <c r="B31">
        <v>1529</v>
      </c>
      <c r="C31" t="s">
        <v>181</v>
      </c>
      <c r="D31" t="s">
        <v>114</v>
      </c>
      <c r="E31" t="s">
        <v>111</v>
      </c>
      <c r="F31">
        <v>30</v>
      </c>
      <c r="G31" t="s">
        <v>182</v>
      </c>
      <c r="H31">
        <v>22186</v>
      </c>
      <c r="I31" t="s">
        <v>183</v>
      </c>
      <c r="J31" t="s">
        <v>132</v>
      </c>
    </row>
    <row r="32" spans="2:10" x14ac:dyDescent="0.3">
      <c r="B32">
        <v>1546</v>
      </c>
      <c r="C32" t="s">
        <v>184</v>
      </c>
      <c r="D32" t="s">
        <v>114</v>
      </c>
      <c r="E32" t="s">
        <v>111</v>
      </c>
      <c r="F32">
        <v>20</v>
      </c>
      <c r="G32" t="s">
        <v>185</v>
      </c>
      <c r="H32">
        <v>35597</v>
      </c>
      <c r="I32" t="s">
        <v>186</v>
      </c>
      <c r="J32" t="s">
        <v>132</v>
      </c>
    </row>
    <row r="33" spans="2:10" x14ac:dyDescent="0.3">
      <c r="B33">
        <v>1556</v>
      </c>
      <c r="C33" t="s">
        <v>187</v>
      </c>
      <c r="D33" t="s">
        <v>99</v>
      </c>
      <c r="E33" t="s">
        <v>100</v>
      </c>
      <c r="F33">
        <v>30</v>
      </c>
      <c r="G33" t="s">
        <v>188</v>
      </c>
      <c r="H33">
        <v>55466</v>
      </c>
      <c r="I33" t="s">
        <v>189</v>
      </c>
      <c r="J33" t="s">
        <v>120</v>
      </c>
    </row>
    <row r="34" spans="2:10" x14ac:dyDescent="0.3">
      <c r="B34">
        <v>1557</v>
      </c>
      <c r="C34" t="s">
        <v>190</v>
      </c>
      <c r="D34" t="s">
        <v>105</v>
      </c>
      <c r="E34" t="s">
        <v>100</v>
      </c>
      <c r="F34">
        <v>30</v>
      </c>
      <c r="G34" t="s">
        <v>191</v>
      </c>
      <c r="H34">
        <v>55313</v>
      </c>
      <c r="I34" t="s">
        <v>189</v>
      </c>
      <c r="J34" t="s">
        <v>120</v>
      </c>
    </row>
    <row r="35" spans="2:10" x14ac:dyDescent="0.3">
      <c r="B35">
        <v>1562</v>
      </c>
      <c r="C35" t="s">
        <v>192</v>
      </c>
      <c r="D35" t="s">
        <v>122</v>
      </c>
      <c r="E35" t="s">
        <v>111</v>
      </c>
      <c r="F35">
        <v>30</v>
      </c>
      <c r="G35" t="s">
        <v>193</v>
      </c>
      <c r="H35">
        <v>60375</v>
      </c>
      <c r="I35" t="s">
        <v>194</v>
      </c>
      <c r="J35" t="s">
        <v>103</v>
      </c>
    </row>
    <row r="36" spans="2:10" x14ac:dyDescent="0.3">
      <c r="B36">
        <v>1563</v>
      </c>
      <c r="C36" t="s">
        <v>195</v>
      </c>
      <c r="D36" t="s">
        <v>127</v>
      </c>
      <c r="E36" t="s">
        <v>111</v>
      </c>
      <c r="F36">
        <v>30</v>
      </c>
      <c r="G36" t="s">
        <v>196</v>
      </c>
      <c r="H36">
        <v>60218</v>
      </c>
      <c r="I36" t="s">
        <v>194</v>
      </c>
      <c r="J36" t="s">
        <v>103</v>
      </c>
    </row>
    <row r="37" spans="2:10" x14ac:dyDescent="0.3">
      <c r="B37">
        <v>1567</v>
      </c>
      <c r="C37" t="s">
        <v>197</v>
      </c>
      <c r="D37" t="s">
        <v>114</v>
      </c>
      <c r="E37" t="s">
        <v>111</v>
      </c>
      <c r="F37">
        <v>30</v>
      </c>
      <c r="G37" t="s">
        <v>198</v>
      </c>
      <c r="H37">
        <v>60593</v>
      </c>
      <c r="I37" t="s">
        <v>194</v>
      </c>
      <c r="J37" t="s">
        <v>103</v>
      </c>
    </row>
    <row r="38" spans="2:10" x14ac:dyDescent="0.3">
      <c r="B38">
        <v>1572</v>
      </c>
      <c r="C38" t="s">
        <v>199</v>
      </c>
      <c r="D38" t="s">
        <v>122</v>
      </c>
      <c r="E38" t="s">
        <v>100</v>
      </c>
      <c r="F38">
        <v>30</v>
      </c>
      <c r="G38" t="s">
        <v>200</v>
      </c>
      <c r="H38">
        <v>15166</v>
      </c>
      <c r="I38" t="s">
        <v>201</v>
      </c>
      <c r="J38" t="s">
        <v>103</v>
      </c>
    </row>
    <row r="39" spans="2:10" x14ac:dyDescent="0.3">
      <c r="B39">
        <v>1573</v>
      </c>
      <c r="C39" t="s">
        <v>202</v>
      </c>
      <c r="D39" t="s">
        <v>99</v>
      </c>
      <c r="E39" t="s">
        <v>100</v>
      </c>
      <c r="F39">
        <v>20</v>
      </c>
      <c r="G39" t="s">
        <v>203</v>
      </c>
      <c r="H39">
        <v>15249</v>
      </c>
      <c r="I39" t="s">
        <v>201</v>
      </c>
      <c r="J39" t="s">
        <v>103</v>
      </c>
    </row>
    <row r="40" spans="2:10" x14ac:dyDescent="0.3">
      <c r="B40">
        <v>1589</v>
      </c>
      <c r="C40" t="s">
        <v>204</v>
      </c>
      <c r="D40" t="s">
        <v>114</v>
      </c>
      <c r="E40" t="s">
        <v>115</v>
      </c>
      <c r="F40">
        <v>30</v>
      </c>
      <c r="G40" t="s">
        <v>205</v>
      </c>
      <c r="H40">
        <v>75310</v>
      </c>
      <c r="I40" t="s">
        <v>206</v>
      </c>
      <c r="J40" t="s">
        <v>103</v>
      </c>
    </row>
    <row r="41" spans="2:10" x14ac:dyDescent="0.3">
      <c r="B41">
        <v>1592</v>
      </c>
      <c r="C41" t="s">
        <v>207</v>
      </c>
      <c r="D41" t="s">
        <v>114</v>
      </c>
      <c r="E41" t="s">
        <v>100</v>
      </c>
      <c r="F41">
        <v>10</v>
      </c>
      <c r="G41" t="s">
        <v>208</v>
      </c>
      <c r="H41">
        <v>75756</v>
      </c>
      <c r="I41" t="s">
        <v>206</v>
      </c>
      <c r="J41" t="s">
        <v>103</v>
      </c>
    </row>
    <row r="42" spans="2:10" x14ac:dyDescent="0.3">
      <c r="B42">
        <v>1601</v>
      </c>
      <c r="C42" t="s">
        <v>209</v>
      </c>
      <c r="D42" t="s">
        <v>99</v>
      </c>
      <c r="E42" t="s">
        <v>111</v>
      </c>
      <c r="F42">
        <v>45</v>
      </c>
      <c r="G42" t="s">
        <v>210</v>
      </c>
      <c r="H42">
        <v>94473</v>
      </c>
      <c r="I42" t="s">
        <v>211</v>
      </c>
      <c r="J42" t="s">
        <v>164</v>
      </c>
    </row>
    <row r="43" spans="2:10" x14ac:dyDescent="0.3">
      <c r="B43">
        <v>1611</v>
      </c>
      <c r="C43" t="s">
        <v>212</v>
      </c>
      <c r="D43" t="s">
        <v>122</v>
      </c>
      <c r="E43" t="s">
        <v>100</v>
      </c>
      <c r="F43">
        <v>45</v>
      </c>
      <c r="G43" t="s">
        <v>213</v>
      </c>
      <c r="H43">
        <v>93152</v>
      </c>
      <c r="I43" t="s">
        <v>214</v>
      </c>
      <c r="J43" t="s">
        <v>164</v>
      </c>
    </row>
    <row r="44" spans="2:10" x14ac:dyDescent="0.3">
      <c r="B44">
        <v>1636</v>
      </c>
      <c r="C44" t="s">
        <v>215</v>
      </c>
      <c r="D44" t="s">
        <v>114</v>
      </c>
      <c r="E44" t="s">
        <v>111</v>
      </c>
      <c r="F44">
        <v>30</v>
      </c>
      <c r="G44" t="s">
        <v>216</v>
      </c>
      <c r="H44">
        <v>65341</v>
      </c>
      <c r="I44" t="s">
        <v>217</v>
      </c>
      <c r="J44" t="s">
        <v>120</v>
      </c>
    </row>
    <row r="45" spans="2:10" x14ac:dyDescent="0.3">
      <c r="B45">
        <v>1670</v>
      </c>
      <c r="C45" t="s">
        <v>218</v>
      </c>
      <c r="D45" t="s">
        <v>114</v>
      </c>
      <c r="E45" t="s">
        <v>100</v>
      </c>
      <c r="F45">
        <v>30</v>
      </c>
      <c r="G45" t="s">
        <v>219</v>
      </c>
      <c r="H45">
        <v>65592</v>
      </c>
      <c r="I45" t="s">
        <v>217</v>
      </c>
      <c r="J45" t="s">
        <v>120</v>
      </c>
    </row>
    <row r="46" spans="2:10" x14ac:dyDescent="0.3">
      <c r="B46">
        <v>1671</v>
      </c>
      <c r="C46" t="s">
        <v>220</v>
      </c>
      <c r="D46" t="s">
        <v>114</v>
      </c>
      <c r="E46" t="s">
        <v>100</v>
      </c>
      <c r="F46">
        <v>10</v>
      </c>
      <c r="G46" t="s">
        <v>221</v>
      </c>
      <c r="H46">
        <v>87191</v>
      </c>
      <c r="I46" t="s">
        <v>222</v>
      </c>
      <c r="J46" t="s">
        <v>164</v>
      </c>
    </row>
    <row r="47" spans="2:10" x14ac:dyDescent="0.3">
      <c r="B47">
        <v>1677</v>
      </c>
      <c r="C47" t="s">
        <v>223</v>
      </c>
      <c r="D47" t="s">
        <v>114</v>
      </c>
      <c r="E47" t="s">
        <v>100</v>
      </c>
      <c r="F47">
        <v>30</v>
      </c>
      <c r="G47" t="s">
        <v>224</v>
      </c>
      <c r="H47">
        <v>37191</v>
      </c>
      <c r="I47" t="s">
        <v>225</v>
      </c>
      <c r="J47" t="s">
        <v>132</v>
      </c>
    </row>
    <row r="48" spans="2:10" x14ac:dyDescent="0.3">
      <c r="B48">
        <v>1706</v>
      </c>
      <c r="C48" t="s">
        <v>226</v>
      </c>
      <c r="D48" t="s">
        <v>99</v>
      </c>
      <c r="E48" t="s">
        <v>115</v>
      </c>
      <c r="F48">
        <v>30</v>
      </c>
      <c r="G48" t="s">
        <v>227</v>
      </c>
      <c r="H48">
        <v>37142</v>
      </c>
      <c r="I48" t="s">
        <v>225</v>
      </c>
      <c r="J48" t="s">
        <v>132</v>
      </c>
    </row>
    <row r="49" spans="2:10" x14ac:dyDescent="0.3">
      <c r="B49">
        <v>1724</v>
      </c>
      <c r="C49" t="s">
        <v>228</v>
      </c>
      <c r="D49" t="s">
        <v>99</v>
      </c>
      <c r="E49" t="s">
        <v>115</v>
      </c>
      <c r="F49">
        <v>10</v>
      </c>
      <c r="G49" t="s">
        <v>229</v>
      </c>
      <c r="H49">
        <v>11390</v>
      </c>
      <c r="I49" t="s">
        <v>102</v>
      </c>
      <c r="J49" t="s">
        <v>103</v>
      </c>
    </row>
    <row r="50" spans="2:10" x14ac:dyDescent="0.3">
      <c r="B50">
        <v>1748</v>
      </c>
      <c r="C50" t="s">
        <v>230</v>
      </c>
      <c r="D50" t="s">
        <v>114</v>
      </c>
      <c r="E50" t="s">
        <v>100</v>
      </c>
      <c r="F50">
        <v>30</v>
      </c>
      <c r="G50" t="s">
        <v>231</v>
      </c>
      <c r="H50">
        <v>10545</v>
      </c>
      <c r="I50" t="s">
        <v>107</v>
      </c>
      <c r="J50" t="s">
        <v>103</v>
      </c>
    </row>
    <row r="51" spans="2:10" x14ac:dyDescent="0.3">
      <c r="B51">
        <v>1752</v>
      </c>
      <c r="C51" t="s">
        <v>232</v>
      </c>
      <c r="D51" t="s">
        <v>122</v>
      </c>
      <c r="E51" t="s">
        <v>115</v>
      </c>
      <c r="F51">
        <v>45</v>
      </c>
      <c r="G51" t="s">
        <v>233</v>
      </c>
      <c r="H51">
        <v>11577</v>
      </c>
      <c r="I51" t="s">
        <v>107</v>
      </c>
      <c r="J51" t="s">
        <v>103</v>
      </c>
    </row>
    <row r="52" spans="2:10" x14ac:dyDescent="0.3">
      <c r="B52">
        <v>1756</v>
      </c>
      <c r="C52" t="s">
        <v>234</v>
      </c>
      <c r="D52" t="s">
        <v>114</v>
      </c>
      <c r="E52" t="s">
        <v>115</v>
      </c>
      <c r="F52">
        <v>20</v>
      </c>
      <c r="G52" t="s">
        <v>235</v>
      </c>
      <c r="H52">
        <v>16986</v>
      </c>
      <c r="I52" t="s">
        <v>107</v>
      </c>
      <c r="J52" t="s">
        <v>103</v>
      </c>
    </row>
    <row r="53" spans="2:10" x14ac:dyDescent="0.3">
      <c r="B53">
        <v>1774</v>
      </c>
      <c r="C53" t="s">
        <v>236</v>
      </c>
      <c r="D53" t="s">
        <v>122</v>
      </c>
      <c r="E53" t="s">
        <v>111</v>
      </c>
      <c r="F53">
        <v>30</v>
      </c>
      <c r="G53" t="s">
        <v>237</v>
      </c>
      <c r="H53">
        <v>11255</v>
      </c>
      <c r="I53" t="s">
        <v>107</v>
      </c>
      <c r="J53" t="s">
        <v>103</v>
      </c>
    </row>
    <row r="54" spans="2:10" x14ac:dyDescent="0.3">
      <c r="B54">
        <v>1777</v>
      </c>
      <c r="C54" t="s">
        <v>238</v>
      </c>
      <c r="D54" t="s">
        <v>127</v>
      </c>
      <c r="E54" t="s">
        <v>111</v>
      </c>
      <c r="F54">
        <v>30</v>
      </c>
      <c r="G54" t="s">
        <v>239</v>
      </c>
      <c r="H54">
        <v>41871</v>
      </c>
      <c r="I54" t="s">
        <v>119</v>
      </c>
      <c r="J54" t="s">
        <v>120</v>
      </c>
    </row>
    <row r="55" spans="2:10" x14ac:dyDescent="0.3">
      <c r="B55">
        <v>1789</v>
      </c>
      <c r="C55" t="s">
        <v>240</v>
      </c>
      <c r="D55" t="s">
        <v>114</v>
      </c>
      <c r="E55" t="s">
        <v>111</v>
      </c>
      <c r="F55">
        <v>20</v>
      </c>
      <c r="G55" t="s">
        <v>241</v>
      </c>
      <c r="H55">
        <v>40508</v>
      </c>
      <c r="I55" t="s">
        <v>119</v>
      </c>
      <c r="J55" t="s">
        <v>120</v>
      </c>
    </row>
    <row r="56" spans="2:10" x14ac:dyDescent="0.3">
      <c r="B56">
        <v>1814</v>
      </c>
      <c r="C56" t="s">
        <v>242</v>
      </c>
      <c r="D56" t="s">
        <v>99</v>
      </c>
      <c r="E56" t="s">
        <v>115</v>
      </c>
      <c r="F56">
        <v>30</v>
      </c>
      <c r="G56" t="s">
        <v>243</v>
      </c>
      <c r="H56">
        <v>41111</v>
      </c>
      <c r="I56" t="s">
        <v>119</v>
      </c>
      <c r="J56" t="s">
        <v>120</v>
      </c>
    </row>
    <row r="57" spans="2:10" x14ac:dyDescent="0.3">
      <c r="B57">
        <v>1852</v>
      </c>
      <c r="C57" t="s">
        <v>244</v>
      </c>
      <c r="D57" t="s">
        <v>114</v>
      </c>
      <c r="E57" t="s">
        <v>115</v>
      </c>
      <c r="F57">
        <v>20</v>
      </c>
      <c r="G57" t="s">
        <v>245</v>
      </c>
      <c r="H57">
        <v>41514</v>
      </c>
      <c r="I57" t="s">
        <v>119</v>
      </c>
      <c r="J57" t="s">
        <v>120</v>
      </c>
    </row>
    <row r="58" spans="2:10" x14ac:dyDescent="0.3">
      <c r="B58">
        <v>1855</v>
      </c>
      <c r="C58" t="s">
        <v>246</v>
      </c>
      <c r="D58" t="s">
        <v>99</v>
      </c>
      <c r="E58" t="s">
        <v>100</v>
      </c>
      <c r="F58">
        <v>30</v>
      </c>
      <c r="G58" t="s">
        <v>247</v>
      </c>
      <c r="H58">
        <v>20522</v>
      </c>
      <c r="I58" t="s">
        <v>131</v>
      </c>
      <c r="J58" t="s">
        <v>132</v>
      </c>
    </row>
    <row r="59" spans="2:10" x14ac:dyDescent="0.3">
      <c r="B59">
        <v>1898</v>
      </c>
      <c r="C59" t="s">
        <v>248</v>
      </c>
      <c r="D59" t="s">
        <v>99</v>
      </c>
      <c r="E59" t="s">
        <v>115</v>
      </c>
      <c r="F59">
        <v>30</v>
      </c>
      <c r="G59" t="s">
        <v>249</v>
      </c>
      <c r="H59">
        <v>21440</v>
      </c>
      <c r="I59" t="s">
        <v>131</v>
      </c>
      <c r="J59" t="s">
        <v>132</v>
      </c>
    </row>
    <row r="60" spans="2:10" x14ac:dyDescent="0.3">
      <c r="B60">
        <v>1901</v>
      </c>
      <c r="C60" t="s">
        <v>250</v>
      </c>
      <c r="D60" t="s">
        <v>114</v>
      </c>
      <c r="E60" t="s">
        <v>111</v>
      </c>
      <c r="F60">
        <v>20</v>
      </c>
      <c r="G60" t="s">
        <v>251</v>
      </c>
      <c r="H60">
        <v>21761</v>
      </c>
      <c r="I60" t="s">
        <v>131</v>
      </c>
      <c r="J60" t="s">
        <v>132</v>
      </c>
    </row>
    <row r="61" spans="2:10" x14ac:dyDescent="0.3">
      <c r="B61">
        <v>1931</v>
      </c>
      <c r="C61" t="s">
        <v>252</v>
      </c>
      <c r="D61" t="s">
        <v>105</v>
      </c>
      <c r="E61" t="s">
        <v>100</v>
      </c>
      <c r="F61">
        <v>45</v>
      </c>
      <c r="G61" t="s">
        <v>253</v>
      </c>
      <c r="H61">
        <v>21456</v>
      </c>
      <c r="I61" t="s">
        <v>131</v>
      </c>
      <c r="J61" t="s">
        <v>132</v>
      </c>
    </row>
    <row r="62" spans="2:10" x14ac:dyDescent="0.3">
      <c r="B62">
        <v>1946</v>
      </c>
      <c r="C62" t="s">
        <v>254</v>
      </c>
      <c r="D62" t="s">
        <v>114</v>
      </c>
      <c r="E62" t="s">
        <v>111</v>
      </c>
      <c r="F62">
        <v>20</v>
      </c>
      <c r="G62" t="s">
        <v>255</v>
      </c>
      <c r="H62">
        <v>26151</v>
      </c>
      <c r="I62" t="s">
        <v>141</v>
      </c>
      <c r="J62" t="s">
        <v>132</v>
      </c>
    </row>
    <row r="63" spans="2:10" x14ac:dyDescent="0.3">
      <c r="B63">
        <v>1953</v>
      </c>
      <c r="C63" t="s">
        <v>256</v>
      </c>
      <c r="D63" t="s">
        <v>114</v>
      </c>
      <c r="E63" t="s">
        <v>115</v>
      </c>
      <c r="F63">
        <v>20</v>
      </c>
      <c r="G63" t="s">
        <v>257</v>
      </c>
      <c r="H63">
        <v>50752</v>
      </c>
      <c r="I63" t="s">
        <v>144</v>
      </c>
      <c r="J63" t="s">
        <v>120</v>
      </c>
    </row>
    <row r="64" spans="2:10" x14ac:dyDescent="0.3">
      <c r="B64">
        <v>1963</v>
      </c>
      <c r="C64" t="s">
        <v>258</v>
      </c>
      <c r="D64" t="s">
        <v>99</v>
      </c>
      <c r="E64" t="s">
        <v>115</v>
      </c>
      <c r="F64">
        <v>45</v>
      </c>
      <c r="G64" t="s">
        <v>259</v>
      </c>
      <c r="H64">
        <v>30261</v>
      </c>
      <c r="I64" t="s">
        <v>147</v>
      </c>
      <c r="J64" t="s">
        <v>132</v>
      </c>
    </row>
    <row r="65" spans="2:10" x14ac:dyDescent="0.3">
      <c r="B65">
        <v>1995</v>
      </c>
      <c r="C65" t="s">
        <v>260</v>
      </c>
      <c r="D65" t="s">
        <v>99</v>
      </c>
      <c r="E65" t="s">
        <v>100</v>
      </c>
      <c r="F65">
        <v>45</v>
      </c>
      <c r="G65" t="s">
        <v>261</v>
      </c>
      <c r="H65">
        <v>46157</v>
      </c>
      <c r="I65" t="s">
        <v>150</v>
      </c>
      <c r="J65" t="s">
        <v>120</v>
      </c>
    </row>
    <row r="66" spans="2:10" x14ac:dyDescent="0.3">
      <c r="B66">
        <v>1997</v>
      </c>
      <c r="C66" t="s">
        <v>262</v>
      </c>
      <c r="D66" t="s">
        <v>105</v>
      </c>
      <c r="E66" t="s">
        <v>111</v>
      </c>
      <c r="F66">
        <v>20</v>
      </c>
      <c r="G66" t="s">
        <v>263</v>
      </c>
      <c r="H66">
        <v>72183</v>
      </c>
      <c r="I66" t="s">
        <v>153</v>
      </c>
      <c r="J66" t="s">
        <v>103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AC77-FBE8-4D34-9219-DD8A18078CE6}">
  <sheetPr>
    <tabColor rgb="FFFFC000"/>
  </sheetPr>
  <dimension ref="B2:H103"/>
  <sheetViews>
    <sheetView showGridLines="0" zoomScale="160" zoomScaleNormal="160" workbookViewId="0">
      <selection activeCell="C12" sqref="C12"/>
    </sheetView>
  </sheetViews>
  <sheetFormatPr defaultColWidth="16.21875" defaultRowHeight="14.4" x14ac:dyDescent="0.3"/>
  <cols>
    <col min="1" max="1" width="2.6640625" customWidth="1"/>
    <col min="2" max="2" width="12.21875" style="13" customWidth="1"/>
    <col min="3" max="3" width="10.33203125" customWidth="1"/>
    <col min="4" max="4" width="17.21875" customWidth="1"/>
    <col min="5" max="5" width="10.33203125" customWidth="1"/>
    <col min="6" max="6" width="12.21875" style="15" customWidth="1"/>
    <col min="7" max="7" width="7.5546875" style="14" customWidth="1"/>
    <col min="8" max="8" width="14.33203125" style="15" customWidth="1"/>
  </cols>
  <sheetData>
    <row r="2" spans="2:8" x14ac:dyDescent="0.3">
      <c r="B2" s="13" t="s">
        <v>86</v>
      </c>
      <c r="C2" t="s">
        <v>264</v>
      </c>
      <c r="D2" t="s">
        <v>90</v>
      </c>
      <c r="E2" t="s">
        <v>91</v>
      </c>
      <c r="F2" s="14" t="s">
        <v>265</v>
      </c>
      <c r="G2" s="14" t="s">
        <v>266</v>
      </c>
      <c r="H2" t="s">
        <v>92</v>
      </c>
    </row>
    <row r="3" spans="2:8" x14ac:dyDescent="0.3">
      <c r="B3" s="13">
        <v>1001</v>
      </c>
      <c r="C3" t="s">
        <v>267</v>
      </c>
      <c r="D3" t="s">
        <v>268</v>
      </c>
      <c r="E3" t="s">
        <v>269</v>
      </c>
      <c r="F3" s="15">
        <v>8</v>
      </c>
      <c r="G3" t="s">
        <v>270</v>
      </c>
      <c r="H3" s="15">
        <v>50</v>
      </c>
    </row>
    <row r="4" spans="2:8" x14ac:dyDescent="0.3">
      <c r="B4" s="13">
        <v>1002</v>
      </c>
      <c r="C4" t="s">
        <v>271</v>
      </c>
      <c r="D4" t="s">
        <v>272</v>
      </c>
      <c r="E4" t="s">
        <v>269</v>
      </c>
      <c r="F4" s="15">
        <v>88</v>
      </c>
      <c r="G4" t="s">
        <v>273</v>
      </c>
      <c r="H4" s="15">
        <v>58</v>
      </c>
    </row>
    <row r="5" spans="2:8" x14ac:dyDescent="0.3">
      <c r="B5" s="13">
        <v>1003</v>
      </c>
      <c r="C5" t="s">
        <v>274</v>
      </c>
      <c r="D5" t="s">
        <v>268</v>
      </c>
      <c r="E5" t="s">
        <v>269</v>
      </c>
      <c r="F5" s="15">
        <v>88</v>
      </c>
      <c r="G5" t="s">
        <v>275</v>
      </c>
      <c r="H5" s="15">
        <v>65</v>
      </c>
    </row>
    <row r="6" spans="2:8" x14ac:dyDescent="0.3">
      <c r="B6" s="13">
        <v>1004</v>
      </c>
      <c r="C6" t="s">
        <v>276</v>
      </c>
      <c r="D6" t="s">
        <v>277</v>
      </c>
      <c r="E6" t="s">
        <v>278</v>
      </c>
      <c r="F6" s="15">
        <v>72</v>
      </c>
      <c r="G6" t="s">
        <v>273</v>
      </c>
      <c r="H6" s="15">
        <v>70</v>
      </c>
    </row>
    <row r="7" spans="2:8" x14ac:dyDescent="0.3">
      <c r="B7" s="13">
        <v>1005</v>
      </c>
      <c r="C7" t="s">
        <v>279</v>
      </c>
      <c r="D7" t="s">
        <v>280</v>
      </c>
      <c r="E7" t="s">
        <v>281</v>
      </c>
      <c r="F7" s="15">
        <v>80</v>
      </c>
      <c r="G7" t="s">
        <v>273</v>
      </c>
      <c r="H7" s="15">
        <v>55</v>
      </c>
    </row>
    <row r="8" spans="2:8" x14ac:dyDescent="0.3">
      <c r="B8" s="13">
        <v>1006</v>
      </c>
      <c r="C8" t="s">
        <v>282</v>
      </c>
      <c r="D8" t="s">
        <v>272</v>
      </c>
      <c r="E8" t="s">
        <v>269</v>
      </c>
      <c r="F8" s="15">
        <v>128</v>
      </c>
      <c r="G8" t="s">
        <v>273</v>
      </c>
      <c r="H8" s="15">
        <v>65</v>
      </c>
    </row>
    <row r="9" spans="2:8" x14ac:dyDescent="0.3">
      <c r="B9" s="13">
        <v>1007</v>
      </c>
      <c r="C9" t="s">
        <v>283</v>
      </c>
      <c r="D9" t="s">
        <v>280</v>
      </c>
      <c r="E9" t="s">
        <v>269</v>
      </c>
      <c r="F9" s="15">
        <v>16</v>
      </c>
      <c r="G9" t="s">
        <v>273</v>
      </c>
      <c r="H9" s="15">
        <v>58</v>
      </c>
    </row>
    <row r="10" spans="2:8" x14ac:dyDescent="0.3">
      <c r="B10" s="13">
        <v>1008</v>
      </c>
      <c r="C10" t="s">
        <v>284</v>
      </c>
      <c r="D10" t="s">
        <v>268</v>
      </c>
      <c r="E10" t="s">
        <v>269</v>
      </c>
      <c r="F10" s="15">
        <v>128</v>
      </c>
      <c r="G10" t="s">
        <v>273</v>
      </c>
      <c r="H10" s="15">
        <v>55</v>
      </c>
    </row>
    <row r="11" spans="2:8" x14ac:dyDescent="0.3">
      <c r="B11" s="13">
        <v>1009</v>
      </c>
      <c r="C11" t="s">
        <v>285</v>
      </c>
      <c r="D11" t="s">
        <v>280</v>
      </c>
      <c r="E11" t="s">
        <v>269</v>
      </c>
      <c r="F11" s="15">
        <v>32</v>
      </c>
      <c r="G11" t="s">
        <v>275</v>
      </c>
      <c r="H11" s="15">
        <v>55</v>
      </c>
    </row>
    <row r="12" spans="2:8" x14ac:dyDescent="0.3">
      <c r="B12" s="13">
        <v>1010</v>
      </c>
      <c r="C12" t="s">
        <v>286</v>
      </c>
      <c r="D12" t="s">
        <v>272</v>
      </c>
      <c r="E12" t="s">
        <v>269</v>
      </c>
      <c r="F12" s="15">
        <v>32</v>
      </c>
      <c r="G12" t="s">
        <v>273</v>
      </c>
      <c r="H12" s="15">
        <v>55</v>
      </c>
    </row>
    <row r="13" spans="2:8" x14ac:dyDescent="0.3">
      <c r="B13" s="13">
        <v>1011</v>
      </c>
      <c r="C13" t="s">
        <v>287</v>
      </c>
      <c r="D13" t="s">
        <v>272</v>
      </c>
      <c r="E13" t="s">
        <v>269</v>
      </c>
      <c r="F13" s="15">
        <v>80</v>
      </c>
      <c r="G13" t="s">
        <v>273</v>
      </c>
      <c r="H13" s="15">
        <v>50</v>
      </c>
    </row>
    <row r="14" spans="2:8" x14ac:dyDescent="0.3">
      <c r="B14" s="13">
        <v>1012</v>
      </c>
      <c r="C14" t="s">
        <v>288</v>
      </c>
      <c r="D14" t="s">
        <v>289</v>
      </c>
      <c r="E14" t="s">
        <v>269</v>
      </c>
      <c r="F14" s="15">
        <v>64</v>
      </c>
      <c r="G14" t="s">
        <v>275</v>
      </c>
      <c r="H14" s="15">
        <v>55</v>
      </c>
    </row>
    <row r="15" spans="2:8" x14ac:dyDescent="0.3">
      <c r="B15" s="13">
        <v>1013</v>
      </c>
      <c r="C15" t="s">
        <v>290</v>
      </c>
      <c r="D15" t="s">
        <v>280</v>
      </c>
      <c r="E15" t="s">
        <v>269</v>
      </c>
      <c r="F15" s="15">
        <v>64</v>
      </c>
      <c r="G15" t="s">
        <v>275</v>
      </c>
      <c r="H15" s="15">
        <v>55</v>
      </c>
    </row>
    <row r="16" spans="2:8" x14ac:dyDescent="0.3">
      <c r="B16" s="13">
        <v>1014</v>
      </c>
      <c r="C16" t="s">
        <v>291</v>
      </c>
      <c r="D16" t="s">
        <v>277</v>
      </c>
      <c r="E16" t="s">
        <v>269</v>
      </c>
      <c r="F16" s="15">
        <v>48</v>
      </c>
      <c r="G16" t="s">
        <v>273</v>
      </c>
      <c r="H16" s="15">
        <v>55</v>
      </c>
    </row>
    <row r="17" spans="2:8" x14ac:dyDescent="0.3">
      <c r="B17" s="13">
        <v>1015</v>
      </c>
      <c r="C17" t="s">
        <v>292</v>
      </c>
      <c r="D17" t="s">
        <v>268</v>
      </c>
      <c r="E17" t="s">
        <v>269</v>
      </c>
      <c r="F17" s="15">
        <v>128</v>
      </c>
      <c r="G17" t="s">
        <v>273</v>
      </c>
      <c r="H17" s="15">
        <v>55</v>
      </c>
    </row>
    <row r="18" spans="2:8" x14ac:dyDescent="0.3">
      <c r="B18" s="13">
        <v>1016</v>
      </c>
      <c r="C18" t="s">
        <v>293</v>
      </c>
      <c r="D18" t="s">
        <v>280</v>
      </c>
      <c r="E18" t="s">
        <v>269</v>
      </c>
      <c r="F18" s="15">
        <v>88</v>
      </c>
      <c r="G18" t="s">
        <v>275</v>
      </c>
      <c r="H18" s="15">
        <v>65</v>
      </c>
    </row>
    <row r="19" spans="2:8" x14ac:dyDescent="0.3">
      <c r="B19" s="13">
        <v>1017</v>
      </c>
      <c r="C19" t="s">
        <v>294</v>
      </c>
      <c r="D19" t="s">
        <v>272</v>
      </c>
      <c r="E19" t="s">
        <v>281</v>
      </c>
      <c r="F19" s="15">
        <v>16</v>
      </c>
      <c r="G19" t="s">
        <v>273</v>
      </c>
      <c r="H19" s="15">
        <v>70</v>
      </c>
    </row>
    <row r="20" spans="2:8" x14ac:dyDescent="0.3">
      <c r="B20" s="13">
        <v>1018</v>
      </c>
      <c r="C20" t="s">
        <v>295</v>
      </c>
      <c r="D20" t="s">
        <v>277</v>
      </c>
      <c r="E20" t="s">
        <v>278</v>
      </c>
      <c r="F20" s="15">
        <v>32</v>
      </c>
      <c r="G20" t="s">
        <v>273</v>
      </c>
      <c r="H20" s="15">
        <v>55</v>
      </c>
    </row>
    <row r="21" spans="2:8" x14ac:dyDescent="0.3">
      <c r="B21" s="13">
        <v>1019</v>
      </c>
      <c r="C21" t="s">
        <v>296</v>
      </c>
      <c r="D21" t="s">
        <v>272</v>
      </c>
      <c r="E21" t="s">
        <v>269</v>
      </c>
      <c r="F21" s="15">
        <v>88</v>
      </c>
      <c r="G21" t="s">
        <v>273</v>
      </c>
      <c r="H21" s="15">
        <v>55</v>
      </c>
    </row>
    <row r="22" spans="2:8" x14ac:dyDescent="0.3">
      <c r="B22" s="13">
        <v>1020</v>
      </c>
      <c r="C22" t="s">
        <v>297</v>
      </c>
      <c r="D22" t="s">
        <v>272</v>
      </c>
      <c r="E22" t="s">
        <v>281</v>
      </c>
      <c r="F22" s="15">
        <v>48</v>
      </c>
      <c r="G22" t="s">
        <v>275</v>
      </c>
      <c r="H22" s="15">
        <v>50</v>
      </c>
    </row>
    <row r="23" spans="2:8" x14ac:dyDescent="0.3">
      <c r="B23" s="13">
        <v>1021</v>
      </c>
      <c r="C23" t="s">
        <v>298</v>
      </c>
      <c r="D23" t="s">
        <v>289</v>
      </c>
      <c r="E23" t="s">
        <v>281</v>
      </c>
      <c r="F23" s="15">
        <v>72</v>
      </c>
      <c r="G23" t="s">
        <v>275</v>
      </c>
      <c r="H23" s="15">
        <v>48</v>
      </c>
    </row>
    <row r="24" spans="2:8" x14ac:dyDescent="0.3">
      <c r="B24" s="13">
        <v>1022</v>
      </c>
      <c r="C24" t="s">
        <v>299</v>
      </c>
      <c r="D24" t="s">
        <v>289</v>
      </c>
      <c r="E24" t="s">
        <v>269</v>
      </c>
      <c r="F24" s="15">
        <v>48</v>
      </c>
      <c r="G24" t="s">
        <v>275</v>
      </c>
      <c r="H24" s="15">
        <v>55</v>
      </c>
    </row>
    <row r="25" spans="2:8" x14ac:dyDescent="0.3">
      <c r="B25" s="13">
        <v>1023</v>
      </c>
      <c r="C25" t="s">
        <v>300</v>
      </c>
      <c r="D25" t="s">
        <v>280</v>
      </c>
      <c r="E25" t="s">
        <v>269</v>
      </c>
      <c r="F25" s="15">
        <v>64</v>
      </c>
      <c r="G25" t="s">
        <v>273</v>
      </c>
      <c r="H25" s="15">
        <v>55</v>
      </c>
    </row>
    <row r="26" spans="2:8" x14ac:dyDescent="0.3">
      <c r="B26" s="13">
        <v>1024</v>
      </c>
      <c r="C26" t="s">
        <v>301</v>
      </c>
      <c r="D26" t="s">
        <v>268</v>
      </c>
      <c r="E26" t="s">
        <v>269</v>
      </c>
      <c r="F26" s="15">
        <v>128</v>
      </c>
      <c r="G26" t="s">
        <v>275</v>
      </c>
      <c r="H26" s="15">
        <v>55</v>
      </c>
    </row>
    <row r="27" spans="2:8" x14ac:dyDescent="0.3">
      <c r="B27" s="13">
        <v>1025</v>
      </c>
      <c r="C27" t="s">
        <v>302</v>
      </c>
      <c r="D27" t="s">
        <v>280</v>
      </c>
      <c r="E27" t="s">
        <v>269</v>
      </c>
      <c r="F27" s="15">
        <v>32</v>
      </c>
      <c r="G27" t="s">
        <v>275</v>
      </c>
      <c r="H27" s="15">
        <v>55</v>
      </c>
    </row>
    <row r="28" spans="2:8" x14ac:dyDescent="0.3">
      <c r="B28" s="13">
        <v>1026</v>
      </c>
      <c r="C28" t="s">
        <v>303</v>
      </c>
      <c r="D28" t="s">
        <v>272</v>
      </c>
      <c r="E28" t="s">
        <v>281</v>
      </c>
      <c r="F28" s="15">
        <v>32</v>
      </c>
      <c r="G28" t="s">
        <v>273</v>
      </c>
      <c r="H28" s="15">
        <v>55</v>
      </c>
    </row>
    <row r="29" spans="2:8" x14ac:dyDescent="0.3">
      <c r="B29" s="13">
        <v>1027</v>
      </c>
      <c r="C29" t="s">
        <v>304</v>
      </c>
      <c r="D29" t="s">
        <v>280</v>
      </c>
      <c r="E29" t="s">
        <v>281</v>
      </c>
      <c r="F29" s="15">
        <v>72</v>
      </c>
      <c r="G29" t="s">
        <v>273</v>
      </c>
      <c r="H29" s="15">
        <v>55</v>
      </c>
    </row>
    <row r="30" spans="2:8" x14ac:dyDescent="0.3">
      <c r="B30" s="13">
        <v>1028</v>
      </c>
      <c r="C30" t="s">
        <v>305</v>
      </c>
      <c r="D30" t="s">
        <v>306</v>
      </c>
      <c r="E30" t="s">
        <v>307</v>
      </c>
      <c r="F30" s="15">
        <v>48</v>
      </c>
      <c r="G30" t="s">
        <v>273</v>
      </c>
      <c r="H30" s="15">
        <v>50</v>
      </c>
    </row>
    <row r="31" spans="2:8" x14ac:dyDescent="0.3">
      <c r="B31" s="13">
        <v>1029</v>
      </c>
      <c r="C31" t="s">
        <v>308</v>
      </c>
      <c r="D31" t="s">
        <v>272</v>
      </c>
      <c r="E31" t="s">
        <v>307</v>
      </c>
      <c r="F31" s="15">
        <v>128</v>
      </c>
      <c r="G31" t="s">
        <v>273</v>
      </c>
      <c r="H31" s="15">
        <v>65</v>
      </c>
    </row>
    <row r="32" spans="2:8" x14ac:dyDescent="0.3">
      <c r="B32" s="13">
        <v>1030</v>
      </c>
      <c r="C32" t="s">
        <v>309</v>
      </c>
      <c r="D32" t="s">
        <v>272</v>
      </c>
      <c r="E32" t="s">
        <v>281</v>
      </c>
      <c r="F32" s="15">
        <v>80</v>
      </c>
      <c r="G32" t="s">
        <v>273</v>
      </c>
      <c r="H32" s="15">
        <v>65</v>
      </c>
    </row>
    <row r="33" spans="2:8" x14ac:dyDescent="0.3">
      <c r="B33" s="13">
        <v>1031</v>
      </c>
      <c r="C33" t="s">
        <v>310</v>
      </c>
      <c r="D33" t="s">
        <v>272</v>
      </c>
      <c r="E33" t="s">
        <v>269</v>
      </c>
      <c r="F33" s="15">
        <v>72</v>
      </c>
      <c r="G33" t="s">
        <v>275</v>
      </c>
      <c r="H33" s="15">
        <v>58</v>
      </c>
    </row>
    <row r="34" spans="2:8" x14ac:dyDescent="0.3">
      <c r="B34" s="13">
        <v>1032</v>
      </c>
      <c r="C34" t="s">
        <v>311</v>
      </c>
      <c r="D34" t="s">
        <v>289</v>
      </c>
      <c r="E34" t="s">
        <v>269</v>
      </c>
      <c r="F34" s="15">
        <v>64</v>
      </c>
      <c r="G34" t="s">
        <v>273</v>
      </c>
      <c r="H34" s="15">
        <v>55</v>
      </c>
    </row>
    <row r="35" spans="2:8" x14ac:dyDescent="0.3">
      <c r="B35" s="13">
        <v>1033</v>
      </c>
      <c r="C35" t="s">
        <v>312</v>
      </c>
      <c r="D35" t="s">
        <v>268</v>
      </c>
      <c r="E35" t="s">
        <v>281</v>
      </c>
      <c r="F35" s="15">
        <v>64</v>
      </c>
      <c r="G35" t="s">
        <v>275</v>
      </c>
      <c r="H35" s="15">
        <v>58</v>
      </c>
    </row>
    <row r="36" spans="2:8" x14ac:dyDescent="0.3">
      <c r="B36" s="13">
        <v>1034</v>
      </c>
      <c r="C36" t="s">
        <v>313</v>
      </c>
      <c r="D36" t="s">
        <v>277</v>
      </c>
      <c r="E36" t="s">
        <v>269</v>
      </c>
      <c r="F36" s="15">
        <v>72</v>
      </c>
      <c r="G36" t="s">
        <v>273</v>
      </c>
      <c r="H36" s="15">
        <v>70</v>
      </c>
    </row>
    <row r="37" spans="2:8" x14ac:dyDescent="0.3">
      <c r="B37" s="13">
        <v>1035</v>
      </c>
      <c r="C37" t="s">
        <v>314</v>
      </c>
      <c r="D37" t="s">
        <v>268</v>
      </c>
      <c r="E37" t="s">
        <v>281</v>
      </c>
      <c r="F37" s="15">
        <v>88</v>
      </c>
      <c r="G37" t="s">
        <v>275</v>
      </c>
      <c r="H37" s="15">
        <v>58</v>
      </c>
    </row>
    <row r="38" spans="2:8" x14ac:dyDescent="0.3">
      <c r="B38" s="13">
        <v>1036</v>
      </c>
      <c r="C38" t="s">
        <v>315</v>
      </c>
      <c r="D38" t="s">
        <v>306</v>
      </c>
      <c r="E38" t="s">
        <v>281</v>
      </c>
      <c r="F38" s="15">
        <v>32</v>
      </c>
      <c r="G38" t="s">
        <v>273</v>
      </c>
      <c r="H38" s="15">
        <v>50</v>
      </c>
    </row>
    <row r="39" spans="2:8" x14ac:dyDescent="0.3">
      <c r="B39" s="13">
        <v>1037</v>
      </c>
      <c r="C39" t="s">
        <v>316</v>
      </c>
      <c r="D39" t="s">
        <v>272</v>
      </c>
      <c r="E39" t="s">
        <v>269</v>
      </c>
      <c r="F39" s="15">
        <v>48</v>
      </c>
      <c r="G39" t="s">
        <v>273</v>
      </c>
      <c r="H39" s="15">
        <v>65</v>
      </c>
    </row>
    <row r="40" spans="2:8" x14ac:dyDescent="0.3">
      <c r="B40" s="13">
        <v>1038</v>
      </c>
      <c r="C40" t="s">
        <v>317</v>
      </c>
      <c r="D40" t="s">
        <v>306</v>
      </c>
      <c r="E40" t="s">
        <v>269</v>
      </c>
      <c r="F40" s="15">
        <v>16</v>
      </c>
      <c r="G40" t="s">
        <v>273</v>
      </c>
      <c r="H40" s="15">
        <v>55</v>
      </c>
    </row>
    <row r="41" spans="2:8" x14ac:dyDescent="0.3">
      <c r="B41" s="13">
        <v>1039</v>
      </c>
      <c r="C41" t="s">
        <v>318</v>
      </c>
      <c r="D41" t="s">
        <v>272</v>
      </c>
      <c r="E41" t="s">
        <v>281</v>
      </c>
      <c r="F41" s="15">
        <v>32</v>
      </c>
      <c r="G41" t="s">
        <v>275</v>
      </c>
      <c r="H41" s="15">
        <v>70</v>
      </c>
    </row>
    <row r="42" spans="2:8" x14ac:dyDescent="0.3">
      <c r="B42" s="13">
        <v>1040</v>
      </c>
      <c r="C42" t="s">
        <v>319</v>
      </c>
      <c r="D42" t="s">
        <v>268</v>
      </c>
      <c r="E42" t="s">
        <v>269</v>
      </c>
      <c r="F42" s="15">
        <v>16</v>
      </c>
      <c r="G42" t="s">
        <v>275</v>
      </c>
      <c r="H42" s="15">
        <v>55</v>
      </c>
    </row>
    <row r="43" spans="2:8" x14ac:dyDescent="0.3">
      <c r="B43" s="13">
        <v>1041</v>
      </c>
      <c r="C43" t="s">
        <v>320</v>
      </c>
      <c r="D43" t="s">
        <v>272</v>
      </c>
      <c r="E43" t="s">
        <v>269</v>
      </c>
      <c r="F43" s="15">
        <v>16</v>
      </c>
      <c r="G43" t="s">
        <v>273</v>
      </c>
      <c r="H43" s="15">
        <v>48</v>
      </c>
    </row>
    <row r="44" spans="2:8" x14ac:dyDescent="0.3">
      <c r="B44" s="13">
        <v>1042</v>
      </c>
      <c r="C44" t="s">
        <v>321</v>
      </c>
      <c r="D44" t="s">
        <v>289</v>
      </c>
      <c r="E44" t="s">
        <v>269</v>
      </c>
      <c r="F44" s="15">
        <v>64</v>
      </c>
      <c r="G44" t="s">
        <v>273</v>
      </c>
      <c r="H44" s="15">
        <v>65</v>
      </c>
    </row>
    <row r="45" spans="2:8" x14ac:dyDescent="0.3">
      <c r="B45" s="13">
        <v>1043</v>
      </c>
      <c r="C45" t="s">
        <v>322</v>
      </c>
      <c r="D45" t="s">
        <v>272</v>
      </c>
      <c r="E45" t="s">
        <v>269</v>
      </c>
      <c r="F45" s="15">
        <v>64</v>
      </c>
      <c r="G45" t="s">
        <v>275</v>
      </c>
      <c r="H45" s="15">
        <v>55</v>
      </c>
    </row>
    <row r="46" spans="2:8" x14ac:dyDescent="0.3">
      <c r="B46" s="13">
        <v>1044</v>
      </c>
      <c r="C46" t="s">
        <v>323</v>
      </c>
      <c r="D46" t="s">
        <v>268</v>
      </c>
      <c r="E46" t="s">
        <v>307</v>
      </c>
      <c r="F46" s="15">
        <v>72</v>
      </c>
      <c r="G46" t="s">
        <v>273</v>
      </c>
      <c r="H46" s="15">
        <v>58</v>
      </c>
    </row>
    <row r="47" spans="2:8" x14ac:dyDescent="0.3">
      <c r="B47" s="13">
        <v>1045</v>
      </c>
      <c r="C47" t="s">
        <v>324</v>
      </c>
      <c r="D47" t="s">
        <v>280</v>
      </c>
      <c r="E47" t="s">
        <v>269</v>
      </c>
      <c r="F47" s="15">
        <v>128</v>
      </c>
      <c r="G47" t="s">
        <v>273</v>
      </c>
      <c r="H47" s="15">
        <v>55</v>
      </c>
    </row>
    <row r="48" spans="2:8" x14ac:dyDescent="0.3">
      <c r="B48" s="13">
        <v>1046</v>
      </c>
      <c r="C48" t="s">
        <v>325</v>
      </c>
      <c r="D48" t="s">
        <v>272</v>
      </c>
      <c r="E48" t="s">
        <v>269</v>
      </c>
      <c r="F48" s="15">
        <v>48</v>
      </c>
      <c r="G48" t="s">
        <v>273</v>
      </c>
      <c r="H48" s="15">
        <v>65</v>
      </c>
    </row>
    <row r="49" spans="2:8" x14ac:dyDescent="0.3">
      <c r="B49" s="13">
        <v>1047</v>
      </c>
      <c r="C49" t="s">
        <v>326</v>
      </c>
      <c r="D49" t="s">
        <v>268</v>
      </c>
      <c r="E49" t="s">
        <v>281</v>
      </c>
      <c r="F49" s="15">
        <v>72</v>
      </c>
      <c r="G49" t="s">
        <v>273</v>
      </c>
      <c r="H49" s="15">
        <v>48</v>
      </c>
    </row>
    <row r="50" spans="2:8" x14ac:dyDescent="0.3">
      <c r="B50" s="13">
        <v>1048</v>
      </c>
      <c r="C50" t="s">
        <v>327</v>
      </c>
      <c r="D50" t="s">
        <v>272</v>
      </c>
      <c r="E50" t="s">
        <v>269</v>
      </c>
      <c r="F50" s="15">
        <v>8</v>
      </c>
      <c r="G50" t="s">
        <v>273</v>
      </c>
      <c r="H50" s="15">
        <v>55</v>
      </c>
    </row>
    <row r="51" spans="2:8" x14ac:dyDescent="0.3">
      <c r="B51" s="13">
        <v>1049</v>
      </c>
      <c r="C51" t="s">
        <v>328</v>
      </c>
      <c r="D51" t="s">
        <v>272</v>
      </c>
      <c r="E51" t="s">
        <v>269</v>
      </c>
      <c r="F51" s="15">
        <v>64</v>
      </c>
      <c r="G51" t="s">
        <v>273</v>
      </c>
      <c r="H51" s="15">
        <v>48</v>
      </c>
    </row>
    <row r="52" spans="2:8" x14ac:dyDescent="0.3">
      <c r="B52" s="13">
        <v>1050</v>
      </c>
      <c r="C52" t="s">
        <v>329</v>
      </c>
      <c r="D52" t="s">
        <v>268</v>
      </c>
      <c r="E52" t="s">
        <v>307</v>
      </c>
      <c r="F52" s="15">
        <v>64</v>
      </c>
      <c r="G52" t="s">
        <v>273</v>
      </c>
      <c r="H52" s="15">
        <v>55</v>
      </c>
    </row>
    <row r="53" spans="2:8" x14ac:dyDescent="0.3">
      <c r="B53" s="13">
        <v>1051</v>
      </c>
      <c r="C53" t="s">
        <v>330</v>
      </c>
      <c r="D53" t="s">
        <v>272</v>
      </c>
      <c r="E53" t="s">
        <v>269</v>
      </c>
      <c r="F53" s="15">
        <v>48</v>
      </c>
      <c r="G53" t="s">
        <v>273</v>
      </c>
      <c r="H53" s="15">
        <v>65</v>
      </c>
    </row>
    <row r="54" spans="2:8" x14ac:dyDescent="0.3">
      <c r="B54" s="13">
        <v>1052</v>
      </c>
      <c r="C54" t="s">
        <v>331</v>
      </c>
      <c r="D54" t="s">
        <v>277</v>
      </c>
      <c r="E54" t="s">
        <v>269</v>
      </c>
      <c r="F54" s="15">
        <v>64</v>
      </c>
      <c r="G54" t="s">
        <v>270</v>
      </c>
      <c r="H54" s="15">
        <v>55</v>
      </c>
    </row>
    <row r="55" spans="2:8" x14ac:dyDescent="0.3">
      <c r="B55" s="13">
        <v>1053</v>
      </c>
      <c r="C55" t="s">
        <v>332</v>
      </c>
      <c r="D55" t="s">
        <v>306</v>
      </c>
      <c r="E55" t="s">
        <v>333</v>
      </c>
      <c r="F55" s="15">
        <v>16</v>
      </c>
      <c r="G55" t="s">
        <v>273</v>
      </c>
      <c r="H55" s="15">
        <v>65</v>
      </c>
    </row>
    <row r="56" spans="2:8" x14ac:dyDescent="0.3">
      <c r="B56" s="13">
        <v>1054</v>
      </c>
      <c r="C56" t="s">
        <v>334</v>
      </c>
      <c r="D56" t="s">
        <v>289</v>
      </c>
      <c r="E56" t="s">
        <v>307</v>
      </c>
      <c r="F56" s="15">
        <v>64</v>
      </c>
      <c r="G56" t="s">
        <v>273</v>
      </c>
      <c r="H56" s="15">
        <v>58</v>
      </c>
    </row>
    <row r="57" spans="2:8" x14ac:dyDescent="0.3">
      <c r="B57" s="13">
        <v>1055</v>
      </c>
      <c r="C57" t="s">
        <v>335</v>
      </c>
      <c r="D57" t="s">
        <v>306</v>
      </c>
      <c r="E57" t="s">
        <v>269</v>
      </c>
      <c r="F57" s="15">
        <v>16</v>
      </c>
      <c r="G57" t="s">
        <v>275</v>
      </c>
      <c r="H57" s="15">
        <v>55</v>
      </c>
    </row>
    <row r="58" spans="2:8" x14ac:dyDescent="0.3">
      <c r="B58" s="13">
        <v>1056</v>
      </c>
      <c r="C58" t="s">
        <v>336</v>
      </c>
      <c r="D58" t="s">
        <v>268</v>
      </c>
      <c r="E58" t="s">
        <v>269</v>
      </c>
      <c r="F58" s="15">
        <v>80</v>
      </c>
      <c r="G58" t="s">
        <v>273</v>
      </c>
      <c r="H58" s="15">
        <v>48</v>
      </c>
    </row>
    <row r="59" spans="2:8" x14ac:dyDescent="0.3">
      <c r="B59" s="13">
        <v>1057</v>
      </c>
      <c r="C59" t="s">
        <v>337</v>
      </c>
      <c r="D59" t="s">
        <v>306</v>
      </c>
      <c r="E59" t="s">
        <v>269</v>
      </c>
      <c r="F59" s="15">
        <v>48</v>
      </c>
      <c r="G59" t="s">
        <v>273</v>
      </c>
      <c r="H59" s="15">
        <v>65</v>
      </c>
    </row>
    <row r="60" spans="2:8" x14ac:dyDescent="0.3">
      <c r="B60" s="13">
        <v>1058</v>
      </c>
      <c r="C60" t="s">
        <v>338</v>
      </c>
      <c r="D60" t="s">
        <v>272</v>
      </c>
      <c r="E60" t="s">
        <v>269</v>
      </c>
      <c r="F60" s="15">
        <v>8</v>
      </c>
      <c r="G60" t="s">
        <v>273</v>
      </c>
      <c r="H60" s="15">
        <v>65</v>
      </c>
    </row>
    <row r="61" spans="2:8" x14ac:dyDescent="0.3">
      <c r="B61" s="13">
        <v>1059</v>
      </c>
      <c r="C61" t="s">
        <v>339</v>
      </c>
      <c r="D61" t="s">
        <v>289</v>
      </c>
      <c r="E61" t="s">
        <v>269</v>
      </c>
      <c r="F61" s="15">
        <v>128</v>
      </c>
      <c r="G61" t="s">
        <v>273</v>
      </c>
      <c r="H61" s="15">
        <v>65</v>
      </c>
    </row>
    <row r="62" spans="2:8" x14ac:dyDescent="0.3">
      <c r="B62" s="13">
        <v>1060</v>
      </c>
      <c r="C62" t="s">
        <v>340</v>
      </c>
      <c r="D62" t="s">
        <v>272</v>
      </c>
      <c r="E62" t="s">
        <v>281</v>
      </c>
      <c r="F62" s="15">
        <v>32</v>
      </c>
      <c r="G62" t="s">
        <v>273</v>
      </c>
      <c r="H62" s="15">
        <v>58</v>
      </c>
    </row>
    <row r="63" spans="2:8" x14ac:dyDescent="0.3">
      <c r="B63" s="13">
        <v>1061</v>
      </c>
      <c r="C63" t="s">
        <v>341</v>
      </c>
      <c r="D63" t="s">
        <v>272</v>
      </c>
      <c r="E63" t="s">
        <v>269</v>
      </c>
      <c r="F63" s="15">
        <v>64</v>
      </c>
      <c r="G63" t="s">
        <v>273</v>
      </c>
      <c r="H63" s="15">
        <v>55</v>
      </c>
    </row>
    <row r="64" spans="2:8" x14ac:dyDescent="0.3">
      <c r="B64" s="13">
        <v>1062</v>
      </c>
      <c r="C64" t="s">
        <v>342</v>
      </c>
      <c r="D64" t="s">
        <v>268</v>
      </c>
      <c r="E64" t="s">
        <v>281</v>
      </c>
      <c r="F64" s="15">
        <v>72</v>
      </c>
      <c r="G64" t="s">
        <v>273</v>
      </c>
      <c r="H64" s="15">
        <v>58</v>
      </c>
    </row>
    <row r="65" spans="2:8" x14ac:dyDescent="0.3">
      <c r="B65" s="13">
        <v>1063</v>
      </c>
      <c r="C65" t="s">
        <v>343</v>
      </c>
      <c r="D65" t="s">
        <v>268</v>
      </c>
      <c r="E65" t="s">
        <v>307</v>
      </c>
      <c r="F65" s="15">
        <v>16</v>
      </c>
      <c r="G65" t="s">
        <v>273</v>
      </c>
      <c r="H65" s="15">
        <v>58</v>
      </c>
    </row>
    <row r="66" spans="2:8" x14ac:dyDescent="0.3">
      <c r="B66" s="13">
        <v>1064</v>
      </c>
      <c r="C66" t="s">
        <v>344</v>
      </c>
      <c r="D66" t="s">
        <v>280</v>
      </c>
      <c r="E66" t="s">
        <v>269</v>
      </c>
      <c r="F66" s="15">
        <v>64</v>
      </c>
      <c r="G66" t="s">
        <v>273</v>
      </c>
      <c r="H66" s="15">
        <v>55</v>
      </c>
    </row>
    <row r="67" spans="2:8" x14ac:dyDescent="0.3">
      <c r="B67" s="13">
        <v>1065</v>
      </c>
      <c r="C67" t="s">
        <v>345</v>
      </c>
      <c r="D67" t="s">
        <v>277</v>
      </c>
      <c r="E67" t="s">
        <v>346</v>
      </c>
      <c r="F67" s="15">
        <v>72</v>
      </c>
      <c r="G67" t="s">
        <v>275</v>
      </c>
      <c r="H67" s="15">
        <v>55</v>
      </c>
    </row>
    <row r="68" spans="2:8" x14ac:dyDescent="0.3">
      <c r="B68" s="13">
        <v>1066</v>
      </c>
      <c r="C68" t="s">
        <v>347</v>
      </c>
      <c r="D68" t="s">
        <v>277</v>
      </c>
      <c r="E68" t="s">
        <v>281</v>
      </c>
      <c r="F68" s="15">
        <v>72</v>
      </c>
      <c r="G68" t="s">
        <v>273</v>
      </c>
      <c r="H68" s="15">
        <v>55</v>
      </c>
    </row>
    <row r="69" spans="2:8" x14ac:dyDescent="0.3">
      <c r="B69" s="13">
        <v>1067</v>
      </c>
      <c r="C69" t="s">
        <v>348</v>
      </c>
      <c r="D69" t="s">
        <v>272</v>
      </c>
      <c r="E69" t="s">
        <v>281</v>
      </c>
      <c r="F69" s="15">
        <v>72</v>
      </c>
      <c r="G69" t="s">
        <v>273</v>
      </c>
      <c r="H69" s="15">
        <v>55</v>
      </c>
    </row>
    <row r="70" spans="2:8" x14ac:dyDescent="0.3">
      <c r="B70" s="13">
        <v>1068</v>
      </c>
      <c r="C70" t="s">
        <v>349</v>
      </c>
      <c r="D70" t="s">
        <v>272</v>
      </c>
      <c r="E70" t="s">
        <v>269</v>
      </c>
      <c r="F70" s="15">
        <v>8</v>
      </c>
      <c r="G70" t="s">
        <v>273</v>
      </c>
      <c r="H70" s="15">
        <v>65</v>
      </c>
    </row>
    <row r="71" spans="2:8" x14ac:dyDescent="0.3">
      <c r="B71" s="13">
        <v>1069</v>
      </c>
      <c r="C71" t="s">
        <v>350</v>
      </c>
      <c r="D71" t="s">
        <v>268</v>
      </c>
      <c r="E71" t="s">
        <v>269</v>
      </c>
      <c r="F71" s="15">
        <v>64</v>
      </c>
      <c r="G71" t="s">
        <v>273</v>
      </c>
      <c r="H71" s="15">
        <v>58</v>
      </c>
    </row>
    <row r="72" spans="2:8" x14ac:dyDescent="0.3">
      <c r="B72" s="13">
        <v>1070</v>
      </c>
      <c r="C72" t="s">
        <v>351</v>
      </c>
      <c r="D72" t="s">
        <v>280</v>
      </c>
      <c r="E72" t="s">
        <v>269</v>
      </c>
      <c r="F72" s="15">
        <v>32</v>
      </c>
      <c r="G72" t="s">
        <v>273</v>
      </c>
      <c r="H72" s="15">
        <v>55</v>
      </c>
    </row>
    <row r="73" spans="2:8" x14ac:dyDescent="0.3">
      <c r="B73" s="13">
        <v>1071</v>
      </c>
      <c r="C73" t="s">
        <v>352</v>
      </c>
      <c r="D73" t="s">
        <v>272</v>
      </c>
      <c r="E73" t="s">
        <v>269</v>
      </c>
      <c r="F73" s="15">
        <v>32</v>
      </c>
      <c r="G73" t="s">
        <v>273</v>
      </c>
      <c r="H73" s="15">
        <v>65</v>
      </c>
    </row>
    <row r="74" spans="2:8" x14ac:dyDescent="0.3">
      <c r="B74" s="13">
        <v>1072</v>
      </c>
      <c r="C74" t="s">
        <v>353</v>
      </c>
      <c r="D74" t="s">
        <v>268</v>
      </c>
      <c r="E74" t="s">
        <v>281</v>
      </c>
      <c r="F74" s="15">
        <v>72</v>
      </c>
      <c r="G74" t="s">
        <v>275</v>
      </c>
      <c r="H74" s="15">
        <v>55</v>
      </c>
    </row>
    <row r="75" spans="2:8" x14ac:dyDescent="0.3">
      <c r="B75" s="13">
        <v>1073</v>
      </c>
      <c r="C75" t="s">
        <v>354</v>
      </c>
      <c r="D75" t="s">
        <v>272</v>
      </c>
      <c r="E75" t="s">
        <v>269</v>
      </c>
      <c r="F75" s="15">
        <v>16</v>
      </c>
      <c r="G75" t="s">
        <v>273</v>
      </c>
      <c r="H75" s="15">
        <v>50</v>
      </c>
    </row>
    <row r="76" spans="2:8" x14ac:dyDescent="0.3">
      <c r="B76" s="13">
        <v>1074</v>
      </c>
      <c r="C76" t="s">
        <v>355</v>
      </c>
      <c r="D76" t="s">
        <v>272</v>
      </c>
      <c r="E76" t="s">
        <v>269</v>
      </c>
      <c r="F76" s="15">
        <v>64</v>
      </c>
      <c r="G76" t="s">
        <v>273</v>
      </c>
      <c r="H76" s="15">
        <v>55</v>
      </c>
    </row>
    <row r="77" spans="2:8" x14ac:dyDescent="0.3">
      <c r="B77" s="13">
        <v>1075</v>
      </c>
      <c r="C77" t="s">
        <v>356</v>
      </c>
      <c r="D77" t="s">
        <v>272</v>
      </c>
      <c r="E77" t="s">
        <v>269</v>
      </c>
      <c r="F77" s="15">
        <v>128</v>
      </c>
      <c r="G77" t="s">
        <v>275</v>
      </c>
      <c r="H77" s="15">
        <v>58</v>
      </c>
    </row>
    <row r="78" spans="2:8" x14ac:dyDescent="0.3">
      <c r="B78" s="13">
        <v>1076</v>
      </c>
      <c r="C78" t="s">
        <v>357</v>
      </c>
      <c r="D78" t="s">
        <v>272</v>
      </c>
      <c r="E78" t="s">
        <v>269</v>
      </c>
      <c r="F78" s="15">
        <v>16</v>
      </c>
      <c r="G78" t="s">
        <v>275</v>
      </c>
      <c r="H78" s="15">
        <v>48</v>
      </c>
    </row>
    <row r="79" spans="2:8" x14ac:dyDescent="0.3">
      <c r="B79" s="13">
        <v>1077</v>
      </c>
      <c r="C79" t="s">
        <v>358</v>
      </c>
      <c r="D79" t="s">
        <v>272</v>
      </c>
      <c r="E79" t="s">
        <v>307</v>
      </c>
      <c r="F79" s="15">
        <v>72</v>
      </c>
      <c r="G79" t="s">
        <v>273</v>
      </c>
      <c r="H79" s="15">
        <v>55</v>
      </c>
    </row>
    <row r="80" spans="2:8" x14ac:dyDescent="0.3">
      <c r="B80" s="13">
        <v>1078</v>
      </c>
      <c r="C80" t="s">
        <v>359</v>
      </c>
      <c r="D80" t="s">
        <v>280</v>
      </c>
      <c r="E80" t="s">
        <v>269</v>
      </c>
      <c r="F80" s="15">
        <v>16</v>
      </c>
      <c r="G80" t="s">
        <v>273</v>
      </c>
      <c r="H80" s="15">
        <v>65</v>
      </c>
    </row>
    <row r="81" spans="2:8" x14ac:dyDescent="0.3">
      <c r="B81" s="13">
        <v>1079</v>
      </c>
      <c r="C81" t="s">
        <v>360</v>
      </c>
      <c r="D81" t="s">
        <v>272</v>
      </c>
      <c r="E81" t="s">
        <v>281</v>
      </c>
      <c r="F81" s="15">
        <v>88</v>
      </c>
      <c r="G81" t="s">
        <v>273</v>
      </c>
      <c r="H81" s="15">
        <v>65</v>
      </c>
    </row>
    <row r="82" spans="2:8" x14ac:dyDescent="0.3">
      <c r="B82" s="13">
        <v>1080</v>
      </c>
      <c r="C82" t="s">
        <v>361</v>
      </c>
      <c r="D82" t="s">
        <v>268</v>
      </c>
      <c r="E82" t="s">
        <v>281</v>
      </c>
      <c r="F82" s="15">
        <v>64</v>
      </c>
      <c r="G82" t="s">
        <v>275</v>
      </c>
      <c r="H82" s="15">
        <v>65</v>
      </c>
    </row>
    <row r="83" spans="2:8" x14ac:dyDescent="0.3">
      <c r="B83" s="13">
        <v>1081</v>
      </c>
      <c r="C83" t="s">
        <v>362</v>
      </c>
      <c r="D83" t="s">
        <v>272</v>
      </c>
      <c r="E83" t="s">
        <v>307</v>
      </c>
      <c r="F83" s="15">
        <v>48</v>
      </c>
      <c r="G83" t="s">
        <v>273</v>
      </c>
      <c r="H83" s="15">
        <v>58</v>
      </c>
    </row>
    <row r="84" spans="2:8" x14ac:dyDescent="0.3">
      <c r="B84" s="13">
        <v>1082</v>
      </c>
      <c r="C84" t="s">
        <v>363</v>
      </c>
      <c r="D84" t="s">
        <v>272</v>
      </c>
      <c r="E84" t="s">
        <v>281</v>
      </c>
      <c r="F84" s="15">
        <v>128</v>
      </c>
      <c r="G84" t="s">
        <v>273</v>
      </c>
      <c r="H84" s="15">
        <v>55</v>
      </c>
    </row>
    <row r="85" spans="2:8" x14ac:dyDescent="0.3">
      <c r="B85" s="13">
        <v>1083</v>
      </c>
      <c r="C85" t="s">
        <v>364</v>
      </c>
      <c r="D85" t="s">
        <v>277</v>
      </c>
      <c r="E85" t="s">
        <v>269</v>
      </c>
      <c r="F85" s="15">
        <v>64</v>
      </c>
      <c r="G85" t="s">
        <v>273</v>
      </c>
      <c r="H85" s="15">
        <v>50</v>
      </c>
    </row>
    <row r="86" spans="2:8" x14ac:dyDescent="0.3">
      <c r="B86" s="13">
        <v>1084</v>
      </c>
      <c r="C86" t="s">
        <v>365</v>
      </c>
      <c r="D86" t="s">
        <v>306</v>
      </c>
      <c r="E86" t="s">
        <v>281</v>
      </c>
      <c r="F86" s="15">
        <v>72</v>
      </c>
      <c r="G86" t="s">
        <v>273</v>
      </c>
      <c r="H86" s="15">
        <v>70</v>
      </c>
    </row>
    <row r="87" spans="2:8" x14ac:dyDescent="0.3">
      <c r="B87" s="13">
        <v>1085</v>
      </c>
      <c r="C87" t="s">
        <v>366</v>
      </c>
      <c r="D87" t="s">
        <v>289</v>
      </c>
      <c r="E87" t="s">
        <v>307</v>
      </c>
      <c r="F87" s="15">
        <v>32</v>
      </c>
      <c r="G87" t="s">
        <v>273</v>
      </c>
      <c r="H87" s="15">
        <v>58</v>
      </c>
    </row>
    <row r="88" spans="2:8" x14ac:dyDescent="0.3">
      <c r="B88" s="13">
        <v>1086</v>
      </c>
      <c r="C88" t="s">
        <v>367</v>
      </c>
      <c r="D88" t="s">
        <v>289</v>
      </c>
      <c r="E88" t="s">
        <v>281</v>
      </c>
      <c r="F88" s="15">
        <v>128</v>
      </c>
      <c r="G88" t="s">
        <v>273</v>
      </c>
      <c r="H88" s="15">
        <v>65</v>
      </c>
    </row>
    <row r="89" spans="2:8" x14ac:dyDescent="0.3">
      <c r="B89" s="13">
        <v>1087</v>
      </c>
      <c r="C89" t="s">
        <v>368</v>
      </c>
      <c r="D89" t="s">
        <v>289</v>
      </c>
      <c r="E89" t="s">
        <v>269</v>
      </c>
      <c r="F89" s="15">
        <v>16</v>
      </c>
      <c r="G89" t="s">
        <v>270</v>
      </c>
      <c r="H89" s="15">
        <v>58</v>
      </c>
    </row>
    <row r="90" spans="2:8" x14ac:dyDescent="0.3">
      <c r="B90" s="13">
        <v>1088</v>
      </c>
      <c r="C90" t="s">
        <v>369</v>
      </c>
      <c r="D90" t="s">
        <v>272</v>
      </c>
      <c r="E90" t="s">
        <v>269</v>
      </c>
      <c r="F90" s="15">
        <v>16</v>
      </c>
      <c r="G90" t="s">
        <v>275</v>
      </c>
      <c r="H90" s="15">
        <v>50</v>
      </c>
    </row>
    <row r="91" spans="2:8" x14ac:dyDescent="0.3">
      <c r="B91" s="13">
        <v>1089</v>
      </c>
      <c r="C91" t="s">
        <v>370</v>
      </c>
      <c r="D91" t="s">
        <v>272</v>
      </c>
      <c r="E91" t="s">
        <v>269</v>
      </c>
      <c r="F91" s="15">
        <v>88</v>
      </c>
      <c r="G91" t="s">
        <v>273</v>
      </c>
      <c r="H91" s="15">
        <v>55</v>
      </c>
    </row>
    <row r="92" spans="2:8" x14ac:dyDescent="0.3">
      <c r="B92" s="13">
        <v>1090</v>
      </c>
      <c r="C92" t="s">
        <v>371</v>
      </c>
      <c r="D92" t="s">
        <v>277</v>
      </c>
      <c r="E92" t="s">
        <v>307</v>
      </c>
      <c r="F92" s="15">
        <v>64</v>
      </c>
      <c r="G92" t="s">
        <v>273</v>
      </c>
      <c r="H92" s="15">
        <v>55</v>
      </c>
    </row>
    <row r="93" spans="2:8" x14ac:dyDescent="0.3">
      <c r="B93" s="13">
        <v>1091</v>
      </c>
      <c r="C93" t="s">
        <v>372</v>
      </c>
      <c r="D93" t="s">
        <v>272</v>
      </c>
      <c r="E93" t="s">
        <v>281</v>
      </c>
      <c r="F93" s="15">
        <v>72</v>
      </c>
      <c r="G93" t="s">
        <v>273</v>
      </c>
      <c r="H93" s="15">
        <v>55</v>
      </c>
    </row>
    <row r="94" spans="2:8" x14ac:dyDescent="0.3">
      <c r="B94" s="13">
        <v>1092</v>
      </c>
      <c r="C94" t="s">
        <v>373</v>
      </c>
      <c r="D94" t="s">
        <v>280</v>
      </c>
      <c r="E94" t="s">
        <v>281</v>
      </c>
      <c r="F94" s="15">
        <v>72</v>
      </c>
      <c r="G94" t="s">
        <v>273</v>
      </c>
      <c r="H94" s="15">
        <v>65</v>
      </c>
    </row>
    <row r="95" spans="2:8" x14ac:dyDescent="0.3">
      <c r="B95" s="13">
        <v>1093</v>
      </c>
      <c r="C95" t="s">
        <v>374</v>
      </c>
      <c r="D95" t="s">
        <v>272</v>
      </c>
      <c r="E95" t="s">
        <v>307</v>
      </c>
      <c r="F95" s="15">
        <v>64</v>
      </c>
      <c r="G95" t="s">
        <v>275</v>
      </c>
      <c r="H95" s="15">
        <v>65</v>
      </c>
    </row>
    <row r="96" spans="2:8" x14ac:dyDescent="0.3">
      <c r="B96" s="13">
        <v>1094</v>
      </c>
      <c r="C96" t="s">
        <v>375</v>
      </c>
      <c r="D96" t="s">
        <v>272</v>
      </c>
      <c r="E96" t="s">
        <v>278</v>
      </c>
      <c r="F96" s="15">
        <v>64</v>
      </c>
      <c r="G96" t="s">
        <v>273</v>
      </c>
      <c r="H96" s="15">
        <v>58</v>
      </c>
    </row>
    <row r="97" spans="2:8" x14ac:dyDescent="0.3">
      <c r="B97" s="13">
        <v>1095</v>
      </c>
      <c r="C97" t="s">
        <v>376</v>
      </c>
      <c r="D97" t="s">
        <v>272</v>
      </c>
      <c r="E97" t="s">
        <v>269</v>
      </c>
      <c r="F97" s="15">
        <v>64</v>
      </c>
      <c r="G97" t="s">
        <v>273</v>
      </c>
      <c r="H97" s="15">
        <v>55</v>
      </c>
    </row>
    <row r="98" spans="2:8" x14ac:dyDescent="0.3">
      <c r="B98" s="13">
        <v>1096</v>
      </c>
      <c r="C98" t="s">
        <v>377</v>
      </c>
      <c r="D98" t="s">
        <v>268</v>
      </c>
      <c r="E98" t="s">
        <v>281</v>
      </c>
      <c r="F98" s="15">
        <v>48</v>
      </c>
      <c r="G98" t="s">
        <v>273</v>
      </c>
      <c r="H98" s="15">
        <v>55</v>
      </c>
    </row>
    <row r="99" spans="2:8" x14ac:dyDescent="0.3">
      <c r="B99" s="13">
        <v>1097</v>
      </c>
      <c r="C99" t="s">
        <v>378</v>
      </c>
      <c r="D99" t="s">
        <v>268</v>
      </c>
      <c r="E99" t="s">
        <v>307</v>
      </c>
      <c r="F99" s="15">
        <v>48</v>
      </c>
      <c r="G99" t="s">
        <v>275</v>
      </c>
      <c r="H99" s="15">
        <v>55</v>
      </c>
    </row>
    <row r="100" spans="2:8" x14ac:dyDescent="0.3">
      <c r="B100" s="13">
        <v>1098</v>
      </c>
      <c r="C100" t="s">
        <v>379</v>
      </c>
      <c r="D100" t="s">
        <v>272</v>
      </c>
      <c r="E100" t="s">
        <v>307</v>
      </c>
      <c r="F100" s="15">
        <v>72</v>
      </c>
      <c r="G100" t="s">
        <v>273</v>
      </c>
      <c r="H100" s="15">
        <v>55</v>
      </c>
    </row>
    <row r="101" spans="2:8" x14ac:dyDescent="0.3">
      <c r="B101" s="13">
        <v>1099</v>
      </c>
      <c r="C101" t="s">
        <v>380</v>
      </c>
      <c r="D101" t="s">
        <v>272</v>
      </c>
      <c r="E101" t="s">
        <v>281</v>
      </c>
      <c r="F101" s="15">
        <v>64</v>
      </c>
      <c r="G101" t="s">
        <v>273</v>
      </c>
      <c r="H101" s="15">
        <v>65</v>
      </c>
    </row>
    <row r="102" spans="2:8" x14ac:dyDescent="0.3">
      <c r="B102" s="13">
        <v>1100</v>
      </c>
      <c r="C102" t="s">
        <v>381</v>
      </c>
      <c r="D102" t="s">
        <v>272</v>
      </c>
      <c r="E102" t="s">
        <v>281</v>
      </c>
      <c r="F102" s="15">
        <v>32</v>
      </c>
      <c r="G102" t="s">
        <v>273</v>
      </c>
      <c r="H102" s="15">
        <v>58</v>
      </c>
    </row>
    <row r="103" spans="2:8" x14ac:dyDescent="0.3">
      <c r="B103" s="13">
        <v>1101</v>
      </c>
      <c r="C103" t="s">
        <v>382</v>
      </c>
      <c r="D103" t="s">
        <v>277</v>
      </c>
      <c r="E103" t="s">
        <v>269</v>
      </c>
      <c r="F103" s="15">
        <v>80</v>
      </c>
      <c r="G103" t="s">
        <v>273</v>
      </c>
      <c r="H103" s="15">
        <v>65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  <SharedWithUsers xmlns="a7701f9c-c88e-4cf6-9b6a-40d123f439f6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2420ab7443a460e48f42a84283a05b32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9fa12f58a27254ccbf891d8edfc90f07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B19947-F37F-4C37-8A54-6586CE248728}">
  <ds:schemaRefs>
    <ds:schemaRef ds:uri="http://schemas.microsoft.com/office/2006/metadata/properties"/>
    <ds:schemaRef ds:uri="http://schemas.microsoft.com/office/infopath/2007/PartnerControls"/>
    <ds:schemaRef ds:uri="a7701f9c-c88e-4cf6-9b6a-40d123f439f6"/>
    <ds:schemaRef ds:uri="ae8ea1f8-e08a-4aca-ab03-cd79e04a7f07"/>
  </ds:schemaRefs>
</ds:datastoreItem>
</file>

<file path=customXml/itemProps2.xml><?xml version="1.0" encoding="utf-8"?>
<ds:datastoreItem xmlns:ds="http://schemas.openxmlformats.org/officeDocument/2006/customXml" ds:itemID="{A9936336-8291-4BD6-9DC8-23F593DAA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BF521C-0E8C-4847-B64C-A3329FD4BA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a7701f9c-c88e-4cf6-9b6a-40d123f43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11</vt:i4>
      </vt:variant>
    </vt:vector>
  </HeadingPairs>
  <TitlesOfParts>
    <vt:vector size="11" baseType="lpstr">
      <vt:lpstr>Intro</vt:lpstr>
      <vt:lpstr>XLETAUPP</vt:lpstr>
      <vt:lpstr>Lås tabellmatris</vt:lpstr>
      <vt:lpstr>Rabatt</vt:lpstr>
      <vt:lpstr>Rabatt (F)</vt:lpstr>
      <vt:lpstr>Index Passa</vt:lpstr>
      <vt:lpstr>Index Passa(F)</vt:lpstr>
      <vt:lpstr>Copilot betal</vt:lpstr>
      <vt:lpstr>Försäljning</vt:lpstr>
      <vt:lpstr>Kundlista</vt:lpstr>
      <vt:lpstr>Produktlista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Robert</dc:creator>
  <cp:lastModifiedBy>Robert Larsson</cp:lastModifiedBy>
  <dcterms:created xsi:type="dcterms:W3CDTF">2015-06-05T18:17:20Z</dcterms:created>
  <dcterms:modified xsi:type="dcterms:W3CDTF">2026-03-19T14:52:12Z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  <property fmtid="{D5CDD505-2E9C-101B-9397-08002B2CF9AE}" pid="3" name="Order">
    <vt:r8>17237000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